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ЛОТЫ\Реализация\Трансформаторы б.у\УСУ\Приложения\Для размещения\"/>
    </mc:Choice>
  </mc:AlternateContent>
  <bookViews>
    <workbookView xWindow="-15" yWindow="-15" windowWidth="28830" windowHeight="7110" tabRatio="889"/>
  </bookViews>
  <sheets>
    <sheet name="Лот № 1" sheetId="74" r:id="rId1"/>
  </sheets>
  <definedNames>
    <definedName name="_xlnm._FilterDatabase" localSheetId="0" hidden="1">'Лот № 1'!$A$20:$K$178</definedName>
    <definedName name="_xlnm.Print_Area" localSheetId="0">'Лот № 1'!$A$1:$K$148</definedName>
  </definedNames>
  <calcPr calcId="162913"/>
</workbook>
</file>

<file path=xl/calcChain.xml><?xml version="1.0" encoding="utf-8"?>
<calcChain xmlns="http://schemas.openxmlformats.org/spreadsheetml/2006/main">
  <c r="H21" i="74" l="1"/>
  <c r="H22" i="74"/>
  <c r="H23" i="74"/>
  <c r="H24" i="74"/>
  <c r="H25" i="74"/>
  <c r="H26" i="74"/>
  <c r="H27" i="74"/>
  <c r="H28" i="74"/>
  <c r="H29" i="74"/>
  <c r="H30" i="74"/>
  <c r="H31" i="74"/>
  <c r="H32" i="74"/>
  <c r="H33" i="74"/>
  <c r="H34" i="74"/>
  <c r="H35" i="74"/>
  <c r="H36" i="74"/>
  <c r="H37" i="74"/>
  <c r="H38" i="74"/>
  <c r="H39" i="74"/>
  <c r="H40" i="74"/>
  <c r="H41" i="74"/>
  <c r="H42" i="74"/>
  <c r="H43" i="74"/>
  <c r="H44" i="74"/>
  <c r="H45" i="74"/>
  <c r="H46" i="74"/>
  <c r="H47" i="74"/>
  <c r="H48" i="74"/>
  <c r="H49" i="74"/>
  <c r="H50" i="74"/>
  <c r="H51" i="74"/>
  <c r="H52" i="74"/>
  <c r="H53" i="74"/>
  <c r="H54" i="74"/>
  <c r="H55" i="74"/>
  <c r="H56" i="74"/>
  <c r="H57" i="74"/>
  <c r="H58" i="74"/>
  <c r="H59" i="74"/>
  <c r="H60" i="74"/>
  <c r="H61" i="74"/>
  <c r="H62" i="74"/>
  <c r="H63" i="74"/>
  <c r="H64" i="74"/>
  <c r="H65" i="74"/>
  <c r="H66" i="74"/>
  <c r="H67" i="74"/>
  <c r="H68" i="74"/>
  <c r="H69" i="74"/>
  <c r="H70" i="74"/>
  <c r="H71" i="74"/>
  <c r="H72" i="74"/>
  <c r="H73" i="74"/>
  <c r="H74" i="74"/>
  <c r="H75" i="74"/>
  <c r="H76" i="74"/>
  <c r="H77" i="74"/>
  <c r="H78" i="74"/>
  <c r="H79" i="74"/>
  <c r="H80" i="74"/>
  <c r="H81" i="74"/>
  <c r="H82" i="74"/>
  <c r="H83" i="74"/>
  <c r="H84" i="74"/>
  <c r="H85" i="74"/>
  <c r="H86" i="74"/>
  <c r="H87" i="74"/>
  <c r="H88" i="74"/>
  <c r="H89" i="74"/>
  <c r="H90" i="74"/>
  <c r="H91" i="74"/>
  <c r="H92" i="74"/>
  <c r="H93" i="74"/>
  <c r="H94" i="74"/>
  <c r="H95" i="74"/>
  <c r="H96" i="74"/>
  <c r="H97" i="74"/>
  <c r="H98" i="74"/>
  <c r="H99" i="74"/>
  <c r="H100" i="74"/>
  <c r="H101" i="74"/>
  <c r="H102" i="74"/>
  <c r="H103" i="74"/>
  <c r="H104" i="74"/>
  <c r="H105" i="74"/>
  <c r="H106" i="74"/>
  <c r="H107" i="74"/>
  <c r="H108" i="74"/>
  <c r="H109" i="74"/>
  <c r="H110" i="74"/>
  <c r="H111" i="74"/>
  <c r="H112" i="74"/>
  <c r="H113" i="74"/>
  <c r="H114" i="74"/>
  <c r="H115" i="74"/>
  <c r="H116" i="74"/>
  <c r="E134" i="74"/>
  <c r="H118" i="74" l="1"/>
  <c r="H119" i="74"/>
  <c r="H120" i="74"/>
  <c r="H121" i="74"/>
  <c r="H122" i="74"/>
  <c r="H123" i="74"/>
  <c r="H124" i="74"/>
  <c r="H125" i="74"/>
  <c r="H126" i="74"/>
  <c r="H127" i="74"/>
  <c r="H128" i="74"/>
  <c r="H129" i="74"/>
  <c r="H130" i="74"/>
  <c r="H131" i="74"/>
  <c r="H132" i="74"/>
  <c r="H133" i="74"/>
  <c r="H117" i="74"/>
  <c r="H134" i="74" l="1"/>
</calcChain>
</file>

<file path=xl/sharedStrings.xml><?xml version="1.0" encoding="utf-8"?>
<sst xmlns="http://schemas.openxmlformats.org/spreadsheetml/2006/main" count="840" uniqueCount="235">
  <si>
    <t xml:space="preserve">Предложение делать оферты </t>
  </si>
  <si>
    <t>Оферта №_____________ от _______________</t>
  </si>
  <si>
    <t>Раздел 1. Предложение</t>
  </si>
  <si>
    <t xml:space="preserve">                                                   (Наименование организации покупателя)</t>
  </si>
  <si>
    <t>№ п/п</t>
  </si>
  <si>
    <t>Вид НЛ/НВЛ</t>
  </si>
  <si>
    <t>Наименование неликвидных (НЛ) и невостребованных ликвидных (НВЛ) материалов</t>
  </si>
  <si>
    <t>Количество</t>
  </si>
  <si>
    <t xml:space="preserve">Цена за ед. рублей без НДС </t>
  </si>
  <si>
    <t>Ед. изм</t>
  </si>
  <si>
    <t>1</t>
  </si>
  <si>
    <t>2</t>
  </si>
  <si>
    <t>3</t>
  </si>
  <si>
    <t>4</t>
  </si>
  <si>
    <t>9</t>
  </si>
  <si>
    <t>10</t>
  </si>
  <si>
    <t>Раздел 2. Условия оферты и акцепта</t>
  </si>
  <si>
    <t>3. Безотзывность оферты Настоящая оферта является безотзывной и сохраняет силу до окончания срока указанного в п.1 настоящего раздела.</t>
  </si>
  <si>
    <t>___________________/____________________________/</t>
  </si>
  <si>
    <t xml:space="preserve">   (должность руководителя, основания полномочий)                                              </t>
  </si>
  <si>
    <t xml:space="preserve">         (подпись)                                       (ФИО)</t>
  </si>
  <si>
    <t>МП</t>
  </si>
  <si>
    <t>Место нахождения</t>
  </si>
  <si>
    <t>НВЛ/НЛ материалы.</t>
  </si>
  <si>
    <t>12</t>
  </si>
  <si>
    <t xml:space="preserve">Транспортные расходы покупателя до базиса переработки, рублей без НДС за единицу товара </t>
  </si>
  <si>
    <t>5</t>
  </si>
  <si>
    <t>6</t>
  </si>
  <si>
    <t>7</t>
  </si>
  <si>
    <t>8</t>
  </si>
  <si>
    <t>11</t>
  </si>
  <si>
    <t>Приложение №2</t>
  </si>
  <si>
    <t>* В соответствии с Федеральным законом от 27.11.2017 № 335-ФЗ обязанность по исчислению и уплате НДС возлагается на налогового агента (п.8 ст.161 НК РФ)</t>
  </si>
  <si>
    <t>** В соответствии с Федеральным классификационным каталогом отходов (ФККО)</t>
  </si>
  <si>
    <t>В рамках настоящей оферты _______________________________________ предлагает (ООО «РН-Юганскнефтегаз») заключить договор купли-продажи</t>
  </si>
  <si>
    <t>Стоимость, 
рублей, с НДС</t>
  </si>
  <si>
    <t>Номер лота (неделимый)</t>
  </si>
  <si>
    <t xml:space="preserve">Полное наименование организации  </t>
  </si>
  <si>
    <t xml:space="preserve">ИНН </t>
  </si>
  <si>
    <t>ОГРН</t>
  </si>
  <si>
    <t xml:space="preserve">Юридический адрес </t>
  </si>
  <si>
    <t xml:space="preserve">Фактический адрес </t>
  </si>
  <si>
    <t>Контактное, уполномоченное лицо, телефон, факс, E-mail</t>
  </si>
  <si>
    <t>КСМ</t>
  </si>
  <si>
    <t>ШТ</t>
  </si>
  <si>
    <t>13</t>
  </si>
  <si>
    <t>14</t>
  </si>
  <si>
    <t>15</t>
  </si>
  <si>
    <t>16</t>
  </si>
  <si>
    <t>17</t>
  </si>
  <si>
    <t>18</t>
  </si>
  <si>
    <t>19</t>
  </si>
  <si>
    <t>20</t>
  </si>
  <si>
    <t>21</t>
  </si>
  <si>
    <t>22</t>
  </si>
  <si>
    <t>23</t>
  </si>
  <si>
    <t>24</t>
  </si>
  <si>
    <t>25</t>
  </si>
  <si>
    <t>26</t>
  </si>
  <si>
    <t>27</t>
  </si>
  <si>
    <t>28</t>
  </si>
  <si>
    <t>29</t>
  </si>
  <si>
    <t>30</t>
  </si>
  <si>
    <t>31</t>
  </si>
  <si>
    <t>32</t>
  </si>
  <si>
    <t>"_____" ___________ 2026 г.</t>
  </si>
  <si>
    <t xml:space="preserve">Опцион: не предусмотрен </t>
  </si>
  <si>
    <t>1. Срок действия оферт 3 месяца (с даты окончания приема оферт)</t>
  </si>
  <si>
    <t>2. Срок действия акцепта 3 месяца (с даты окончания приема оферт)</t>
  </si>
  <si>
    <t>1 (неделимый)</t>
  </si>
  <si>
    <t>4. Срок передачи товаров:
Передача первой части МТР – 40% от общей стоимости МТР, указанной в Спецификации к настоящему Договору, производится в течение 75 календарных дней, но не более 75 календарных дней с момента поступления на расчетный счет Продавца оплаты в размере 50% от общей стоимости МТР. МТР передаются Покупателю на складе Продавца, в месте нахождения МТР, путем выборки МТР Покупателем; Передача второй части МТР – 60% от общей стоимости МТР, указанной в Спецификации к настоящему Договору, производится в течение 75 календарных дней, но не более 75 календарных дней с момента поступления оставшейся части оплаты на расчетный счет Продавца. МТР передаются на складе Продавца, в месте нахождения МТР, путем выборки МТР Покупателем.</t>
  </si>
  <si>
    <t>5. Условие оплаты:
1. Оплата МТР осуществляется Покупателем на основании счета, выставленного Продавцом, двумя равными частями по 50% от общей стоимости всех МТР, указанных в Спецификации к настоящему Договору, путем перечисления денежных средств на расчетный счет Продавца по реквизитам, указанным в разделе 13 Договора. Покупатель имеет право осуществить предварительную оплату всех МТР, указанных в Спецификации к Договору.
2. Оплата МТР осуществляется в следующие сроки:
(а) оплата первых 50% общей стоимости МТР производится Покупателем в течение 10 (десяти) банковских дней со дня получения от Продавца счета на предварительную оплату. Счет направляется посредством электронной почты (факсимильной связи); 
(б) оплата оставшихся 50% от общей стоимости МТР производится Покупателем не позднее 45 календарных дней с момента осуществления оплаты первых 50% стоимости.
3. Датой оплаты МТР считается дата поступления денежных средств на расчетный счет Продавца.
4. Продавец не позднее 25 числа, следующего за отчетным кварталом, направляет Покупателю, оформленный со своей стороны Акт сверки. Покупатель в течение 15 календарных дней с момента получения Акта сверки, производит сверку данных расчетов между Сторонами, при необходимости оформляет протокол разногласий и направляет один экземпляр надлежаще оформленного акта в адрес Продавца.</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</si>
  <si>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</si>
  <si>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</si>
  <si>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</si>
  <si>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</si>
  <si>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</si>
  <si>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</si>
  <si>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</si>
  <si>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</si>
  <si>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</si>
  <si>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</si>
  <si>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</si>
  <si>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</si>
  <si>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</si>
  <si>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</si>
  <si>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</si>
  <si>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</si>
  <si>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</si>
  <si>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</si>
  <si>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</si>
  <si>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</si>
  <si>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</si>
  <si>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</si>
  <si>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</si>
  <si>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</si>
  <si>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</si>
  <si>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</si>
  <si>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</si>
  <si>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</si>
  <si>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</si>
  <si>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</si>
  <si>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</si>
  <si>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</si>
  <si>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</si>
  <si>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</si>
  <si>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</si>
  <si>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</si>
  <si>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</si>
  <si>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</si>
  <si>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</si>
  <si>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</si>
  <si>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</si>
  <si>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</si>
  <si>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</si>
  <si>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</si>
  <si>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</si>
  <si>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</si>
  <si>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</si>
  <si>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</si>
  <si>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</si>
  <si>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</si>
  <si>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</si>
  <si>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</si>
  <si>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</si>
  <si>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</si>
  <si>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</si>
  <si>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</si>
  <si>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</si>
  <si>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</si>
  <si>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</si>
  <si>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</si>
  <si>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</si>
  <si>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</si>
  <si>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</si>
  <si>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</si>
  <si>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</si>
  <si>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</si>
  <si>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</si>
  <si>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</si>
  <si>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</si>
  <si>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</si>
  <si>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</si>
  <si>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</si>
  <si>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</si>
  <si>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</si>
  <si>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</si>
  <si>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</si>
  <si>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</si>
  <si>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</si>
  <si>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</si>
  <si>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</si>
  <si>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</si>
  <si>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Трансформаторы б/у</t>
  </si>
  <si>
    <t>1166821</t>
  </si>
  <si>
    <t>1349594</t>
  </si>
  <si>
    <t>1631225</t>
  </si>
  <si>
    <t>1945752</t>
  </si>
  <si>
    <t>1806333</t>
  </si>
  <si>
    <t>1626962</t>
  </si>
  <si>
    <t>1626963</t>
  </si>
  <si>
    <t>1767814</t>
  </si>
  <si>
    <t>1767739</t>
  </si>
  <si>
    <t>10036298</t>
  </si>
  <si>
    <t>1074196</t>
  </si>
  <si>
    <t>1552749</t>
  </si>
  <si>
    <t>1074197</t>
  </si>
  <si>
    <t>1273134</t>
  </si>
  <si>
    <t>2039549</t>
  </si>
  <si>
    <t>1074198</t>
  </si>
  <si>
    <t>1597899</t>
  </si>
  <si>
    <t>1658923</t>
  </si>
  <si>
    <t>1658922</t>
  </si>
  <si>
    <t>1489657</t>
  </si>
  <si>
    <t>1336445</t>
  </si>
  <si>
    <t>1806621</t>
  </si>
  <si>
    <t>1226861</t>
  </si>
  <si>
    <t>1166805</t>
  </si>
  <si>
    <t>1166803</t>
  </si>
  <si>
    <t>1618246</t>
  </si>
  <si>
    <t>1134917</t>
  </si>
  <si>
    <t>1398499</t>
  </si>
  <si>
    <t>2303618</t>
  </si>
  <si>
    <t>2301253</t>
  </si>
  <si>
    <t>1815770</t>
  </si>
  <si>
    <t>Трансформатор АТМГ 630 б/у</t>
  </si>
  <si>
    <t>Трансформатор ТДМ-401 б/у</t>
  </si>
  <si>
    <t>Трансформатор ТМ 160/6 б/у</t>
  </si>
  <si>
    <t>Трансформатор ТМ-100/6 б/у</t>
  </si>
  <si>
    <t>Трансформатор ТМ-250/6 б/у</t>
  </si>
  <si>
    <t>Трансформатор ТМ400/6 б/у</t>
  </si>
  <si>
    <t>Трансформатор ТМ630/6 б/у</t>
  </si>
  <si>
    <t>Трансформатор ТМГ-400/10-0,4 У1 б/у</t>
  </si>
  <si>
    <t>Трансформатор ТМГ-630/10-0,4 б/у</t>
  </si>
  <si>
    <t>Трансформатор ТМН-4000/35 б/у</t>
  </si>
  <si>
    <t>Трансформатор ТМПН 100/1170 б/у</t>
  </si>
  <si>
    <t>Трансформатор ТМПН 100/1250 б/у</t>
  </si>
  <si>
    <t>Трансформатор ТМПН 100/1610 б/у</t>
  </si>
  <si>
    <t>Трансформатор ТМПН 1000/6 б/у</t>
  </si>
  <si>
    <t>Трансформатор ТМПН 1200/5000 б/у</t>
  </si>
  <si>
    <t>Трансформатор ТМПН 160/2050 б/у</t>
  </si>
  <si>
    <t>Трансформатор ТМПН 160/3/1902 б/у</t>
  </si>
  <si>
    <t>Трансформатор ТМПН 250/2247 б/у</t>
  </si>
  <si>
    <t>Трансформатор ТМПН 300/6 б/у</t>
  </si>
  <si>
    <t>Трансформатор ТМПН 630/6 б/у</t>
  </si>
  <si>
    <t>Трансформатор ТМПН REDA 130 б/у</t>
  </si>
  <si>
    <t>Трансформатор ТМПН-400/6 б/у</t>
  </si>
  <si>
    <t>Трансформатор ТМПНГ 100/3 б/у</t>
  </si>
  <si>
    <t>Трансформатор ТМПНГ 300/3 б/у</t>
  </si>
  <si>
    <t>Трансформатор ТМПНГ 400/3 б/у</t>
  </si>
  <si>
    <t>Трансформатор ТМПНГ 400/4687 б/у</t>
  </si>
  <si>
    <t>Трансформатор ТМПНГ 520/6 б/у</t>
  </si>
  <si>
    <t>Трансформатор ТМПНГ 700/6УХЛ1 б/у</t>
  </si>
  <si>
    <t>Трансформатор тока ТОЛ-10-1-2 300/S б/у</t>
  </si>
  <si>
    <t>Трансформатор тока ТОЛ-10-1-2 б/у</t>
  </si>
  <si>
    <t>Трансформатор ТОЛ-СЭЩ-10-23-100/5 б/у</t>
  </si>
  <si>
    <t>BU5-База Интрас</t>
  </si>
  <si>
    <t>BU5-БПТОиК-Югнск</t>
  </si>
  <si>
    <t>BU5-ОУЭПО Мон-ит</t>
  </si>
  <si>
    <t>BU5-ПлХр АлтайНЮ</t>
  </si>
  <si>
    <t>BU5-ТМЦ ЦДНГ-16</t>
  </si>
  <si>
    <t>BU1-БывшБазАлтай</t>
  </si>
  <si>
    <t>BU1-ЦТОРТ-3</t>
  </si>
  <si>
    <t>BU1-ЦДНГ-5</t>
  </si>
  <si>
    <t>BU1-ЦЭЭО 3 ср-4</t>
  </si>
  <si>
    <t>BU1-ЦДНГ-1</t>
  </si>
  <si>
    <t>BU1-ЦЭЭО 3 ср-3</t>
  </si>
  <si>
    <t>BU1-ЦЭЭО 4 ср-3</t>
  </si>
  <si>
    <t>BU1-ЦЭЭО 5 ср-2</t>
  </si>
  <si>
    <t>BU1-ЦЭЭО 7 УРТЭО</t>
  </si>
  <si>
    <t>BU5-КС-4</t>
  </si>
  <si>
    <t>BU5-Пя-УАТ</t>
  </si>
  <si>
    <t>BU1-ОУЭПО Мон-ит</t>
  </si>
  <si>
    <t>BU1-ЦЭЭО 6 ср-5</t>
  </si>
  <si>
    <t>BU1-ЦЭЭО 6 ср-2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</si>
</sst>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0"/>
    <numFmt numFmtId="166" formatCode="#,##0.00_ ;\-#,##0.00\ "/>
  </numFmts>
  <fonts count="10"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0"/>
      <name val="Times New Roman"/>
      <family val="1"/>
      <charset val="204"/>
    </font>
    <font>
      <b/>
      <sz val="10"/>
      <color theme="1"/>
      <name val="Times New Roman"/>
      <family val="1"/>
      <charset val="204"/>
    </font>
    <font>
      <b/>
      <i/>
      <sz val="10"/>
      <name val="Times New Roman"/>
      <family val="1"/>
      <charset val="204"/>
    </font>
    <font>
      <b/>
      <sz val="11"/>
      <color theme="1"/>
      <name val="Times New Roman"/>
      <family val="1"/>
      <charset val="204"/>
    </font>
    <font>
      <i/>
      <sz val="10"/>
      <color theme="1"/>
      <name val="Times New Roman"/>
      <family val="1"/>
      <charset val="204"/>
    </font>
    <font>
      <sz val="10"/>
      <name val="Arial Cyr"/>
      <charset val="204"/>
    </font>
    <font>
      <sz val="1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8" fillId="0" borderId="0"/>
    <xf numFmtId="0" fontId="8" fillId="0" borderId="0"/>
  </cellStyleXfs>
  <cellXfs count="70">
    <xf numFmtId="0" fontId="0" fillId="0" borderId="0" xfId="0"/>
    <xf numFmtId="0" fontId="2" fillId="0" borderId="0" xfId="0" applyFont="1" applyAlignment="1">
      <alignment horizontal="center" vertical="center"/>
    </xf>
    <xf numFmtId="0" fontId="2" fillId="0" borderId="0" xfId="0" applyFont="1"/>
    <xf numFmtId="4" fontId="2" fillId="0" borderId="0" xfId="0" applyNumberFormat="1" applyFont="1"/>
    <xf numFmtId="0" fontId="2" fillId="0" borderId="0" xfId="0" applyFont="1" applyAlignment="1">
      <alignment horizontal="center"/>
    </xf>
    <xf numFmtId="0" fontId="4" fillId="0" borderId="0" xfId="0" applyFont="1" applyAlignment="1">
      <alignment horizontal="left" vertical="center"/>
    </xf>
    <xf numFmtId="0" fontId="2" fillId="0" borderId="0" xfId="0" applyFont="1" applyAlignment="1">
      <alignment vertical="center"/>
    </xf>
    <xf numFmtId="4" fontId="2" fillId="0" borderId="0" xfId="0" applyNumberFormat="1" applyFont="1" applyAlignment="1">
      <alignment vertical="center"/>
    </xf>
    <xf numFmtId="165" fontId="2" fillId="0" borderId="0" xfId="0" applyNumberFormat="1" applyFont="1" applyAlignment="1">
      <alignment horizontal="center"/>
    </xf>
    <xf numFmtId="0" fontId="2" fillId="0" borderId="0" xfId="0" applyFont="1" applyAlignment="1">
      <alignment horizontal="center" wrapText="1"/>
    </xf>
    <xf numFmtId="0" fontId="4" fillId="0" borderId="0" xfId="0" applyFont="1"/>
    <xf numFmtId="0" fontId="4" fillId="0" borderId="0" xfId="0" applyFont="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horizontal="center" vertical="center" wrapText="1"/>
    </xf>
    <xf numFmtId="0" fontId="2" fillId="0" borderId="0" xfId="0" applyFont="1" applyFill="1"/>
    <xf numFmtId="4" fontId="2" fillId="0" borderId="0" xfId="0" applyNumberFormat="1" applyFont="1" applyFill="1"/>
    <xf numFmtId="0" fontId="2" fillId="0" borderId="0" xfId="0" applyFont="1" applyFill="1" applyAlignment="1">
      <alignment vertical="center"/>
    </xf>
    <xf numFmtId="165" fontId="2" fillId="0" borderId="0" xfId="0" applyNumberFormat="1" applyFont="1" applyFill="1" applyAlignment="1">
      <alignment horizontal="center"/>
    </xf>
    <xf numFmtId="0" fontId="2" fillId="0" borderId="0" xfId="0" applyFont="1" applyFill="1" applyAlignment="1">
      <alignment horizontal="center" wrapText="1"/>
    </xf>
    <xf numFmtId="0" fontId="5" fillId="0" borderId="0" xfId="0" applyFont="1" applyFill="1" applyAlignment="1">
      <alignment horizontal="left" vertical="center"/>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4" fontId="6" fillId="2" borderId="1" xfId="0" applyNumberFormat="1" applyFont="1" applyFill="1" applyBorder="1" applyAlignment="1">
      <alignment horizontal="right" vertical="center" wrapText="1"/>
    </xf>
    <xf numFmtId="166" fontId="6" fillId="2" borderId="1" xfId="1" applyNumberFormat="1" applyFont="1" applyFill="1" applyBorder="1" applyAlignment="1">
      <alignment horizontal="right" vertical="center" wrapText="1"/>
    </xf>
    <xf numFmtId="0" fontId="4" fillId="0" borderId="0" xfId="0" applyFont="1" applyAlignment="1">
      <alignment horizontal="center"/>
    </xf>
    <xf numFmtId="165" fontId="2" fillId="0" borderId="0" xfId="0" applyNumberFormat="1" applyFont="1"/>
    <xf numFmtId="0" fontId="7"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top"/>
    </xf>
    <xf numFmtId="4" fontId="2" fillId="0" borderId="0" xfId="0" applyNumberFormat="1" applyFont="1" applyAlignment="1">
      <alignment horizontal="center" vertical="center"/>
    </xf>
    <xf numFmtId="0" fontId="9"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xf numFmtId="4" fontId="9" fillId="0" borderId="0" xfId="0" applyNumberFormat="1" applyFont="1"/>
    <xf numFmtId="165" fontId="9" fillId="0" borderId="0" xfId="0" applyNumberFormat="1" applyFont="1" applyAlignment="1">
      <alignment horizontal="center"/>
    </xf>
    <xf numFmtId="0" fontId="9" fillId="0" borderId="0" xfId="0" applyFont="1" applyAlignment="1">
      <alignment horizontal="center" wrapText="1"/>
    </xf>
    <xf numFmtId="0" fontId="7" fillId="0" borderId="0" xfId="0" applyFont="1" applyAlignment="1">
      <alignment horizontal="center"/>
    </xf>
    <xf numFmtId="166" fontId="9" fillId="3" borderId="1" xfId="1" applyNumberFormat="1" applyFont="1" applyFill="1" applyBorder="1" applyAlignment="1">
      <alignment horizontal="right" vertical="center" wrapText="1"/>
    </xf>
    <xf numFmtId="0" fontId="9" fillId="0" borderId="0" xfId="0" applyFont="1" applyAlignment="1">
      <alignment horizontal="center"/>
    </xf>
    <xf numFmtId="0" fontId="9" fillId="3" borderId="1" xfId="0" applyFont="1" applyFill="1" applyBorder="1" applyAlignment="1">
      <alignment horizontal="left" vertical="center"/>
    </xf>
    <xf numFmtId="165" fontId="2" fillId="0" borderId="0" xfId="0" applyNumberFormat="1" applyFont="1" applyAlignment="1">
      <alignment vertical="center"/>
    </xf>
    <xf numFmtId="0" fontId="9" fillId="3" borderId="1" xfId="0" applyFont="1" applyFill="1" applyBorder="1" applyAlignment="1">
      <alignment horizontal="center"/>
    </xf>
    <xf numFmtId="164" fontId="9" fillId="0" borderId="1" xfId="1"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2" fillId="0" borderId="0" xfId="0" applyFont="1" applyAlignment="1">
      <alignment horizontal="right" wrapText="1"/>
    </xf>
    <xf numFmtId="166" fontId="2" fillId="0" borderId="0" xfId="0" applyNumberFormat="1" applyFont="1" applyAlignment="1">
      <alignment horizontal="center" vertical="center"/>
    </xf>
    <xf numFmtId="165" fontId="9" fillId="0" borderId="1" xfId="0" applyNumberFormat="1" applyFont="1" applyBorder="1" applyAlignment="1">
      <alignment vertical="center"/>
    </xf>
    <xf numFmtId="165" fontId="4" fillId="2" borderId="1" xfId="0" applyNumberFormat="1" applyFont="1" applyFill="1" applyBorder="1" applyAlignment="1">
      <alignment horizontal="center" vertical="center" wrapText="1"/>
    </xf>
    <xf numFmtId="0" fontId="2" fillId="0" borderId="0" xfId="0" applyFont="1" applyBorder="1" applyAlignment="1">
      <alignment horizontal="center" vertical="center"/>
    </xf>
    <xf numFmtId="0" fontId="4" fillId="0" borderId="0" xfId="0" applyFont="1" applyAlignment="1">
      <alignment horizontal="right" wrapText="1"/>
    </xf>
    <xf numFmtId="165" fontId="2" fillId="0" borderId="0" xfId="0" applyNumberFormat="1" applyFont="1" applyAlignment="1">
      <alignment horizontal="center" vertical="center"/>
    </xf>
    <xf numFmtId="0" fontId="9" fillId="0" borderId="1" xfId="0" applyFont="1" applyBorder="1" applyAlignment="1">
      <alignment vertical="center"/>
    </xf>
    <xf numFmtId="49" fontId="9" fillId="0" borderId="1" xfId="0" applyNumberFormat="1" applyFont="1" applyFill="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4" fillId="0" borderId="2"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4">
    <cellStyle name="Обычный" xfId="0" builtinId="0"/>
    <cellStyle name="Обычный 2" xfId="3"/>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67"/>
  <sheetViews>
    <sheetView tabSelected="1" view="pageBreakPreview" zoomScale="85" zoomScaleNormal="70" zoomScaleSheetLayoutView="85" workbookViewId="0">
      <selection activeCell="D103" sqref="D103"/>
    </sheetView>
  </sheetViews>
  <sheetFormatPr defaultColWidth="9.140625" defaultRowHeight="12.75" x14ac:dyDescent="0.2"/>
  <cols>
    <col min="1" max="1" width="6.85546875" style="1" bestFit="1" customWidth="1"/>
    <col min="2" max="2" width="21" style="1" customWidth="1"/>
    <col min="3" max="3" width="39" style="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5.7109375" style="8" customWidth="1"/>
    <col min="10" max="10" width="33.5703125" style="9" customWidth="1"/>
    <col min="11" max="11" width="27.85546875" style="9" customWidth="1"/>
    <col min="12" max="16384" width="9.140625" style="2"/>
  </cols>
  <sheetData>
    <row r="1" spans="1:11" x14ac:dyDescent="0.2">
      <c r="E1" s="2"/>
      <c r="G1" s="2"/>
      <c r="H1" s="4"/>
      <c r="I1" s="2"/>
      <c r="K1" s="54" t="s">
        <v>31</v>
      </c>
    </row>
    <row r="2" spans="1:11" x14ac:dyDescent="0.2">
      <c r="A2" s="5" t="s">
        <v>0</v>
      </c>
      <c r="E2" s="2"/>
    </row>
    <row r="3" spans="1:11" x14ac:dyDescent="0.2">
      <c r="E3" s="2"/>
    </row>
    <row r="4" spans="1:11" x14ac:dyDescent="0.2">
      <c r="A4" s="5" t="s">
        <v>1</v>
      </c>
      <c r="E4" s="2"/>
    </row>
    <row r="5" spans="1:11" x14ac:dyDescent="0.2">
      <c r="A5" s="5"/>
      <c r="E5" s="2"/>
    </row>
    <row r="6" spans="1:11" s="6" customFormat="1" ht="24" customHeight="1" x14ac:dyDescent="0.2">
      <c r="A6" s="65" t="s">
        <v>37</v>
      </c>
      <c r="B6" s="66"/>
      <c r="C6" s="67"/>
      <c r="D6" s="68"/>
      <c r="E6" s="68"/>
      <c r="F6" s="68"/>
      <c r="G6" s="69"/>
      <c r="H6" s="1"/>
      <c r="I6" s="60"/>
      <c r="J6" s="24"/>
      <c r="K6" s="24"/>
    </row>
    <row r="7" spans="1:11" s="6" customFormat="1" ht="24" customHeight="1" x14ac:dyDescent="0.2">
      <c r="A7" s="65" t="s">
        <v>38</v>
      </c>
      <c r="B7" s="66"/>
      <c r="C7" s="67"/>
      <c r="D7" s="68"/>
      <c r="E7" s="68"/>
      <c r="F7" s="68"/>
      <c r="G7" s="69"/>
      <c r="H7" s="1"/>
      <c r="I7" s="60"/>
      <c r="J7" s="24"/>
      <c r="K7" s="24"/>
    </row>
    <row r="8" spans="1:11" s="6" customFormat="1" ht="24" customHeight="1" x14ac:dyDescent="0.2">
      <c r="A8" s="65" t="s">
        <v>39</v>
      </c>
      <c r="B8" s="66"/>
      <c r="C8" s="67"/>
      <c r="D8" s="68"/>
      <c r="E8" s="68"/>
      <c r="F8" s="68"/>
      <c r="G8" s="69"/>
      <c r="H8" s="1"/>
      <c r="I8" s="60"/>
      <c r="J8" s="24"/>
      <c r="K8" s="24"/>
    </row>
    <row r="9" spans="1:11" s="6" customFormat="1" ht="24" customHeight="1" x14ac:dyDescent="0.2">
      <c r="A9" s="65" t="s">
        <v>40</v>
      </c>
      <c r="B9" s="66"/>
      <c r="C9" s="67"/>
      <c r="D9" s="68"/>
      <c r="E9" s="68"/>
      <c r="F9" s="68"/>
      <c r="G9" s="69"/>
      <c r="H9" s="1"/>
      <c r="I9" s="60"/>
      <c r="J9" s="24"/>
      <c r="K9" s="24"/>
    </row>
    <row r="10" spans="1:11" s="6" customFormat="1" ht="24" customHeight="1" x14ac:dyDescent="0.2">
      <c r="A10" s="65" t="s">
        <v>41</v>
      </c>
      <c r="B10" s="66"/>
      <c r="C10" s="67"/>
      <c r="D10" s="68"/>
      <c r="E10" s="68"/>
      <c r="F10" s="68"/>
      <c r="G10" s="69"/>
      <c r="H10" s="1"/>
      <c r="I10" s="60"/>
      <c r="J10" s="24"/>
      <c r="K10" s="24"/>
    </row>
    <row r="11" spans="1:11" s="6" customFormat="1" ht="24" customHeight="1" x14ac:dyDescent="0.2">
      <c r="A11" s="65" t="s">
        <v>42</v>
      </c>
      <c r="B11" s="66"/>
      <c r="C11" s="67"/>
      <c r="D11" s="68"/>
      <c r="E11" s="68"/>
      <c r="F11" s="68"/>
      <c r="G11" s="69"/>
      <c r="H11" s="1"/>
      <c r="I11" s="60"/>
      <c r="J11" s="24"/>
      <c r="K11" s="24"/>
    </row>
    <row r="12" spans="1:11" ht="15" customHeight="1" x14ac:dyDescent="0.2">
      <c r="A12" s="59"/>
      <c r="B12" s="59"/>
      <c r="C12" s="59"/>
      <c r="D12" s="58"/>
      <c r="E12" s="2"/>
    </row>
    <row r="13" spans="1:11" x14ac:dyDescent="0.2">
      <c r="A13" s="11" t="s">
        <v>2</v>
      </c>
      <c r="E13" s="2"/>
    </row>
    <row r="14" spans="1:11" x14ac:dyDescent="0.2">
      <c r="A14" s="10"/>
      <c r="E14" s="2"/>
    </row>
    <row r="15" spans="1:11" s="41" customFormat="1" x14ac:dyDescent="0.2">
      <c r="A15" s="39" t="s">
        <v>34</v>
      </c>
      <c r="B15" s="40"/>
      <c r="C15" s="40"/>
      <c r="D15" s="40"/>
      <c r="F15" s="42"/>
      <c r="G15" s="39"/>
      <c r="H15" s="40"/>
      <c r="I15" s="43"/>
      <c r="J15" s="44"/>
      <c r="K15" s="44"/>
    </row>
    <row r="16" spans="1:11" x14ac:dyDescent="0.2">
      <c r="A16" s="2" t="s">
        <v>3</v>
      </c>
      <c r="E16" s="2"/>
    </row>
    <row r="17" spans="1:11" s="14" customFormat="1" x14ac:dyDescent="0.2">
      <c r="A17" s="12"/>
      <c r="B17" s="12"/>
      <c r="C17" s="13"/>
      <c r="D17" s="13"/>
      <c r="F17" s="15"/>
      <c r="G17" s="16"/>
      <c r="H17" s="12"/>
      <c r="I17" s="17"/>
      <c r="J17" s="18"/>
      <c r="K17" s="18"/>
    </row>
    <row r="18" spans="1:11" s="20" customFormat="1" ht="25.9" customHeight="1" x14ac:dyDescent="0.25">
      <c r="A18" s="12"/>
      <c r="B18" s="19" t="s">
        <v>23</v>
      </c>
      <c r="C18" s="19"/>
      <c r="D18" s="19"/>
      <c r="F18" s="21"/>
      <c r="G18" s="16"/>
      <c r="H18" s="12"/>
      <c r="I18" s="12"/>
    </row>
    <row r="19" spans="1:11" s="24" customFormat="1" ht="51" x14ac:dyDescent="0.25">
      <c r="A19" s="22" t="s">
        <v>4</v>
      </c>
      <c r="B19" s="22" t="s">
        <v>36</v>
      </c>
      <c r="C19" s="22" t="s">
        <v>5</v>
      </c>
      <c r="D19" s="22" t="s">
        <v>6</v>
      </c>
      <c r="E19" s="23" t="s">
        <v>7</v>
      </c>
      <c r="F19" s="22" t="s">
        <v>9</v>
      </c>
      <c r="G19" s="22" t="s">
        <v>8</v>
      </c>
      <c r="H19" s="23" t="s">
        <v>35</v>
      </c>
      <c r="I19" s="22" t="s">
        <v>43</v>
      </c>
      <c r="J19" s="22" t="s">
        <v>22</v>
      </c>
      <c r="K19" s="22" t="s">
        <v>25</v>
      </c>
    </row>
    <row r="20" spans="1:11" s="25" customFormat="1" x14ac:dyDescent="0.25">
      <c r="A20" s="53" t="s">
        <v>10</v>
      </c>
      <c r="B20" s="53" t="s">
        <v>11</v>
      </c>
      <c r="C20" s="53" t="s">
        <v>12</v>
      </c>
      <c r="D20" s="53" t="s">
        <v>13</v>
      </c>
      <c r="E20" s="53" t="s">
        <v>26</v>
      </c>
      <c r="F20" s="53" t="s">
        <v>27</v>
      </c>
      <c r="G20" s="53" t="s">
        <v>28</v>
      </c>
      <c r="H20" s="53" t="s">
        <v>29</v>
      </c>
      <c r="I20" s="53" t="s">
        <v>14</v>
      </c>
      <c r="J20" s="53" t="s">
        <v>15</v>
      </c>
      <c r="K20" s="53" t="s">
        <v>24</v>
      </c>
    </row>
    <row r="21" spans="1:11" s="47" customFormat="1" x14ac:dyDescent="0.2">
      <c r="A21" s="62" t="s">
        <v>10</v>
      </c>
      <c r="B21" s="37" t="s">
        <v>69</v>
      </c>
      <c r="C21" s="61" t="s">
        <v>153</v>
      </c>
      <c r="D21" s="61" t="s">
        <v>185</v>
      </c>
      <c r="E21" s="56">
        <v>2</v>
      </c>
      <c r="F21" s="51" t="s">
        <v>44</v>
      </c>
      <c r="G21" s="50"/>
      <c r="H21" s="46">
        <f t="shared" ref="H21:H84" si="0">G21*E21*1.22</f>
        <v>0</v>
      </c>
      <c r="I21" s="62" t="s">
        <v>154</v>
      </c>
      <c r="J21" s="37" t="s">
        <v>216</v>
      </c>
      <c r="K21" s="48"/>
    </row>
    <row r="22" spans="1:11" s="47" customFormat="1" x14ac:dyDescent="0.2">
      <c r="A22" s="62" t="s">
        <v>11</v>
      </c>
      <c r="B22" s="37" t="s">
        <v>69</v>
      </c>
      <c r="C22" s="61" t="s">
        <v>153</v>
      </c>
      <c r="D22" s="61" t="s">
        <v>185</v>
      </c>
      <c r="E22" s="56">
        <v>4</v>
      </c>
      <c r="F22" s="51" t="s">
        <v>44</v>
      </c>
      <c r="G22" s="50"/>
      <c r="H22" s="46">
        <f t="shared" si="0"/>
        <v>0</v>
      </c>
      <c r="I22" s="62" t="s">
        <v>154</v>
      </c>
      <c r="J22" s="37" t="s">
        <v>217</v>
      </c>
      <c r="K22" s="48"/>
    </row>
    <row r="23" spans="1:11" s="47" customFormat="1" x14ac:dyDescent="0.2">
      <c r="A23" s="62" t="s">
        <v>12</v>
      </c>
      <c r="B23" s="37" t="s">
        <v>69</v>
      </c>
      <c r="C23" s="61" t="s">
        <v>153</v>
      </c>
      <c r="D23" s="61" t="s">
        <v>185</v>
      </c>
      <c r="E23" s="56">
        <v>5</v>
      </c>
      <c r="F23" s="51" t="s">
        <v>44</v>
      </c>
      <c r="G23" s="50"/>
      <c r="H23" s="46">
        <f t="shared" si="0"/>
        <v>0</v>
      </c>
      <c r="I23" s="62" t="s">
        <v>154</v>
      </c>
      <c r="J23" s="37" t="s">
        <v>218</v>
      </c>
      <c r="K23" s="48"/>
    </row>
    <row r="24" spans="1:11" s="47" customFormat="1" x14ac:dyDescent="0.2">
      <c r="A24" s="62" t="s">
        <v>13</v>
      </c>
      <c r="B24" s="37" t="s">
        <v>69</v>
      </c>
      <c r="C24" s="61" t="s">
        <v>153</v>
      </c>
      <c r="D24" s="61" t="s">
        <v>185</v>
      </c>
      <c r="E24" s="56">
        <v>29</v>
      </c>
      <c r="F24" s="51" t="s">
        <v>44</v>
      </c>
      <c r="G24" s="50"/>
      <c r="H24" s="46">
        <f t="shared" si="0"/>
        <v>0</v>
      </c>
      <c r="I24" s="62" t="s">
        <v>154</v>
      </c>
      <c r="J24" s="37" t="s">
        <v>219</v>
      </c>
      <c r="K24" s="48"/>
    </row>
    <row r="25" spans="1:11" s="47" customFormat="1" x14ac:dyDescent="0.2">
      <c r="A25" s="62" t="s">
        <v>26</v>
      </c>
      <c r="B25" s="37" t="s">
        <v>69</v>
      </c>
      <c r="C25" s="61" t="s">
        <v>153</v>
      </c>
      <c r="D25" s="61" t="s">
        <v>185</v>
      </c>
      <c r="E25" s="56">
        <v>6</v>
      </c>
      <c r="F25" s="51" t="s">
        <v>44</v>
      </c>
      <c r="G25" s="50"/>
      <c r="H25" s="46">
        <f t="shared" si="0"/>
        <v>0</v>
      </c>
      <c r="I25" s="62" t="s">
        <v>154</v>
      </c>
      <c r="J25" s="37" t="s">
        <v>220</v>
      </c>
      <c r="K25" s="48"/>
    </row>
    <row r="26" spans="1:11" s="47" customFormat="1" x14ac:dyDescent="0.2">
      <c r="A26" s="62" t="s">
        <v>27</v>
      </c>
      <c r="B26" s="37" t="s">
        <v>69</v>
      </c>
      <c r="C26" s="61" t="s">
        <v>153</v>
      </c>
      <c r="D26" s="61" t="s">
        <v>186</v>
      </c>
      <c r="E26" s="56">
        <v>7</v>
      </c>
      <c r="F26" s="51" t="s">
        <v>44</v>
      </c>
      <c r="G26" s="50"/>
      <c r="H26" s="46">
        <f t="shared" si="0"/>
        <v>0</v>
      </c>
      <c r="I26" s="62" t="s">
        <v>155</v>
      </c>
      <c r="J26" s="37" t="s">
        <v>221</v>
      </c>
      <c r="K26" s="48"/>
    </row>
    <row r="27" spans="1:11" s="47" customFormat="1" x14ac:dyDescent="0.2">
      <c r="A27" s="62" t="s">
        <v>28</v>
      </c>
      <c r="B27" s="37" t="s">
        <v>69</v>
      </c>
      <c r="C27" s="61" t="s">
        <v>153</v>
      </c>
      <c r="D27" s="61" t="s">
        <v>186</v>
      </c>
      <c r="E27" s="56">
        <v>1</v>
      </c>
      <c r="F27" s="51" t="s">
        <v>44</v>
      </c>
      <c r="G27" s="50"/>
      <c r="H27" s="46">
        <f t="shared" si="0"/>
        <v>0</v>
      </c>
      <c r="I27" s="62" t="s">
        <v>155</v>
      </c>
      <c r="J27" s="37" t="s">
        <v>222</v>
      </c>
      <c r="K27" s="48"/>
    </row>
    <row r="28" spans="1:11" s="47" customFormat="1" x14ac:dyDescent="0.2">
      <c r="A28" s="62" t="s">
        <v>29</v>
      </c>
      <c r="B28" s="37" t="s">
        <v>69</v>
      </c>
      <c r="C28" s="61" t="s">
        <v>153</v>
      </c>
      <c r="D28" s="61" t="s">
        <v>187</v>
      </c>
      <c r="E28" s="56">
        <v>1</v>
      </c>
      <c r="F28" s="51" t="s">
        <v>44</v>
      </c>
      <c r="G28" s="50"/>
      <c r="H28" s="46">
        <f t="shared" si="0"/>
        <v>0</v>
      </c>
      <c r="I28" s="62" t="s">
        <v>156</v>
      </c>
      <c r="J28" s="37" t="s">
        <v>223</v>
      </c>
      <c r="K28" s="48"/>
    </row>
    <row r="29" spans="1:11" s="47" customFormat="1" x14ac:dyDescent="0.2">
      <c r="A29" s="62" t="s">
        <v>14</v>
      </c>
      <c r="B29" s="37" t="s">
        <v>69</v>
      </c>
      <c r="C29" s="61" t="s">
        <v>153</v>
      </c>
      <c r="D29" s="61" t="s">
        <v>187</v>
      </c>
      <c r="E29" s="56">
        <v>2</v>
      </c>
      <c r="F29" s="51" t="s">
        <v>44</v>
      </c>
      <c r="G29" s="50"/>
      <c r="H29" s="46">
        <f t="shared" si="0"/>
        <v>0</v>
      </c>
      <c r="I29" s="62" t="s">
        <v>156</v>
      </c>
      <c r="J29" s="37" t="s">
        <v>224</v>
      </c>
      <c r="K29" s="48"/>
    </row>
    <row r="30" spans="1:11" s="47" customFormat="1" x14ac:dyDescent="0.2">
      <c r="A30" s="62" t="s">
        <v>15</v>
      </c>
      <c r="B30" s="37" t="s">
        <v>69</v>
      </c>
      <c r="C30" s="61" t="s">
        <v>153</v>
      </c>
      <c r="D30" s="61" t="s">
        <v>188</v>
      </c>
      <c r="E30" s="56">
        <v>1</v>
      </c>
      <c r="F30" s="51" t="s">
        <v>44</v>
      </c>
      <c r="G30" s="50"/>
      <c r="H30" s="46">
        <f t="shared" si="0"/>
        <v>0</v>
      </c>
      <c r="I30" s="62" t="s">
        <v>157</v>
      </c>
      <c r="J30" s="37" t="s">
        <v>225</v>
      </c>
      <c r="K30" s="48"/>
    </row>
    <row r="31" spans="1:11" s="47" customFormat="1" x14ac:dyDescent="0.2">
      <c r="A31" s="62" t="s">
        <v>30</v>
      </c>
      <c r="B31" s="37" t="s">
        <v>69</v>
      </c>
      <c r="C31" s="61" t="s">
        <v>153</v>
      </c>
      <c r="D31" s="61" t="s">
        <v>189</v>
      </c>
      <c r="E31" s="56">
        <v>1</v>
      </c>
      <c r="F31" s="51" t="s">
        <v>44</v>
      </c>
      <c r="G31" s="50"/>
      <c r="H31" s="46">
        <f t="shared" si="0"/>
        <v>0</v>
      </c>
      <c r="I31" s="62" t="s">
        <v>158</v>
      </c>
      <c r="J31" s="37" t="s">
        <v>226</v>
      </c>
      <c r="K31" s="48"/>
    </row>
    <row r="32" spans="1:11" s="47" customFormat="1" x14ac:dyDescent="0.2">
      <c r="A32" s="62" t="s">
        <v>24</v>
      </c>
      <c r="B32" s="37" t="s">
        <v>69</v>
      </c>
      <c r="C32" s="61" t="s">
        <v>153</v>
      </c>
      <c r="D32" s="61" t="s">
        <v>189</v>
      </c>
      <c r="E32" s="56">
        <v>1</v>
      </c>
      <c r="F32" s="51" t="s">
        <v>44</v>
      </c>
      <c r="G32" s="50"/>
      <c r="H32" s="46">
        <f t="shared" si="0"/>
        <v>0</v>
      </c>
      <c r="I32" s="62" t="s">
        <v>158</v>
      </c>
      <c r="J32" s="37" t="s">
        <v>224</v>
      </c>
      <c r="K32" s="48"/>
    </row>
    <row r="33" spans="1:11" s="47" customFormat="1" x14ac:dyDescent="0.2">
      <c r="A33" s="62" t="s">
        <v>45</v>
      </c>
      <c r="B33" s="37" t="s">
        <v>69</v>
      </c>
      <c r="C33" s="61" t="s">
        <v>153</v>
      </c>
      <c r="D33" s="61" t="s">
        <v>189</v>
      </c>
      <c r="E33" s="56">
        <v>1</v>
      </c>
      <c r="F33" s="51" t="s">
        <v>44</v>
      </c>
      <c r="G33" s="50"/>
      <c r="H33" s="46">
        <f t="shared" si="0"/>
        <v>0</v>
      </c>
      <c r="I33" s="62" t="s">
        <v>158</v>
      </c>
      <c r="J33" s="37" t="s">
        <v>227</v>
      </c>
      <c r="K33" s="48"/>
    </row>
    <row r="34" spans="1:11" s="47" customFormat="1" x14ac:dyDescent="0.2">
      <c r="A34" s="62" t="s">
        <v>46</v>
      </c>
      <c r="B34" s="37" t="s">
        <v>69</v>
      </c>
      <c r="C34" s="61" t="s">
        <v>153</v>
      </c>
      <c r="D34" s="61" t="s">
        <v>190</v>
      </c>
      <c r="E34" s="56">
        <v>1</v>
      </c>
      <c r="F34" s="51" t="s">
        <v>44</v>
      </c>
      <c r="G34" s="50"/>
      <c r="H34" s="46">
        <f t="shared" si="0"/>
        <v>0</v>
      </c>
      <c r="I34" s="62" t="s">
        <v>159</v>
      </c>
      <c r="J34" s="37" t="s">
        <v>223</v>
      </c>
      <c r="K34" s="48"/>
    </row>
    <row r="35" spans="1:11" s="47" customFormat="1" x14ac:dyDescent="0.2">
      <c r="A35" s="62" t="s">
        <v>47</v>
      </c>
      <c r="B35" s="37" t="s">
        <v>69</v>
      </c>
      <c r="C35" s="61" t="s">
        <v>153</v>
      </c>
      <c r="D35" s="61" t="s">
        <v>190</v>
      </c>
      <c r="E35" s="56">
        <v>3</v>
      </c>
      <c r="F35" s="51" t="s">
        <v>44</v>
      </c>
      <c r="G35" s="50"/>
      <c r="H35" s="46">
        <f t="shared" si="0"/>
        <v>0</v>
      </c>
      <c r="I35" s="62" t="s">
        <v>159</v>
      </c>
      <c r="J35" s="37" t="s">
        <v>226</v>
      </c>
      <c r="K35" s="48"/>
    </row>
    <row r="36" spans="1:11" s="47" customFormat="1" x14ac:dyDescent="0.2">
      <c r="A36" s="62" t="s">
        <v>48</v>
      </c>
      <c r="B36" s="37" t="s">
        <v>69</v>
      </c>
      <c r="C36" s="61" t="s">
        <v>153</v>
      </c>
      <c r="D36" s="61" t="s">
        <v>190</v>
      </c>
      <c r="E36" s="56">
        <v>2</v>
      </c>
      <c r="F36" s="51" t="s">
        <v>44</v>
      </c>
      <c r="G36" s="50"/>
      <c r="H36" s="46">
        <f t="shared" si="0"/>
        <v>0</v>
      </c>
      <c r="I36" s="62" t="s">
        <v>159</v>
      </c>
      <c r="J36" s="37" t="s">
        <v>227</v>
      </c>
      <c r="K36" s="48"/>
    </row>
    <row r="37" spans="1:11" s="47" customFormat="1" x14ac:dyDescent="0.2">
      <c r="A37" s="62" t="s">
        <v>49</v>
      </c>
      <c r="B37" s="37" t="s">
        <v>69</v>
      </c>
      <c r="C37" s="61" t="s">
        <v>153</v>
      </c>
      <c r="D37" s="61" t="s">
        <v>191</v>
      </c>
      <c r="E37" s="56">
        <v>2</v>
      </c>
      <c r="F37" s="51" t="s">
        <v>44</v>
      </c>
      <c r="G37" s="50"/>
      <c r="H37" s="46">
        <f t="shared" si="0"/>
        <v>0</v>
      </c>
      <c r="I37" s="62" t="s">
        <v>160</v>
      </c>
      <c r="J37" s="37" t="s">
        <v>224</v>
      </c>
      <c r="K37" s="48"/>
    </row>
    <row r="38" spans="1:11" s="47" customFormat="1" x14ac:dyDescent="0.2">
      <c r="A38" s="62" t="s">
        <v>50</v>
      </c>
      <c r="B38" s="37" t="s">
        <v>69</v>
      </c>
      <c r="C38" s="61" t="s">
        <v>153</v>
      </c>
      <c r="D38" s="61" t="s">
        <v>192</v>
      </c>
      <c r="E38" s="56">
        <v>2</v>
      </c>
      <c r="F38" s="51" t="s">
        <v>44</v>
      </c>
      <c r="G38" s="50"/>
      <c r="H38" s="46">
        <f t="shared" si="0"/>
        <v>0</v>
      </c>
      <c r="I38" s="62" t="s">
        <v>161</v>
      </c>
      <c r="J38" s="37" t="s">
        <v>228</v>
      </c>
      <c r="K38" s="48"/>
    </row>
    <row r="39" spans="1:11" s="47" customFormat="1" x14ac:dyDescent="0.2">
      <c r="A39" s="62" t="s">
        <v>51</v>
      </c>
      <c r="B39" s="37" t="s">
        <v>69</v>
      </c>
      <c r="C39" s="61" t="s">
        <v>153</v>
      </c>
      <c r="D39" s="61" t="s">
        <v>193</v>
      </c>
      <c r="E39" s="56">
        <v>6</v>
      </c>
      <c r="F39" s="51" t="s">
        <v>44</v>
      </c>
      <c r="G39" s="50"/>
      <c r="H39" s="46">
        <f t="shared" si="0"/>
        <v>0</v>
      </c>
      <c r="I39" s="62" t="s">
        <v>162</v>
      </c>
      <c r="J39" s="37" t="s">
        <v>228</v>
      </c>
      <c r="K39" s="48"/>
    </row>
    <row r="40" spans="1:11" s="47" customFormat="1" x14ac:dyDescent="0.2">
      <c r="A40" s="62" t="s">
        <v>52</v>
      </c>
      <c r="B40" s="37" t="s">
        <v>69</v>
      </c>
      <c r="C40" s="61" t="s">
        <v>153</v>
      </c>
      <c r="D40" s="61" t="s">
        <v>194</v>
      </c>
      <c r="E40" s="56">
        <v>1</v>
      </c>
      <c r="F40" s="51" t="s">
        <v>44</v>
      </c>
      <c r="G40" s="50"/>
      <c r="H40" s="46">
        <f t="shared" si="0"/>
        <v>0</v>
      </c>
      <c r="I40" s="62" t="s">
        <v>163</v>
      </c>
      <c r="J40" s="37" t="s">
        <v>229</v>
      </c>
      <c r="K40" s="48"/>
    </row>
    <row r="41" spans="1:11" s="47" customFormat="1" x14ac:dyDescent="0.2">
      <c r="A41" s="62" t="s">
        <v>53</v>
      </c>
      <c r="B41" s="37" t="s">
        <v>69</v>
      </c>
      <c r="C41" s="61" t="s">
        <v>153</v>
      </c>
      <c r="D41" s="61" t="s">
        <v>195</v>
      </c>
      <c r="E41" s="56">
        <v>1</v>
      </c>
      <c r="F41" s="51" t="s">
        <v>44</v>
      </c>
      <c r="G41" s="50"/>
      <c r="H41" s="46">
        <f t="shared" si="0"/>
        <v>0</v>
      </c>
      <c r="I41" s="62" t="s">
        <v>164</v>
      </c>
      <c r="J41" s="37" t="s">
        <v>216</v>
      </c>
      <c r="K41" s="48"/>
    </row>
    <row r="42" spans="1:11" s="47" customFormat="1" x14ac:dyDescent="0.2">
      <c r="A42" s="62" t="s">
        <v>54</v>
      </c>
      <c r="B42" s="37" t="s">
        <v>69</v>
      </c>
      <c r="C42" s="61" t="s">
        <v>153</v>
      </c>
      <c r="D42" s="61" t="s">
        <v>195</v>
      </c>
      <c r="E42" s="56">
        <v>3</v>
      </c>
      <c r="F42" s="51" t="s">
        <v>44</v>
      </c>
      <c r="G42" s="50"/>
      <c r="H42" s="46">
        <f t="shared" si="0"/>
        <v>0</v>
      </c>
      <c r="I42" s="62" t="s">
        <v>164</v>
      </c>
      <c r="J42" s="37" t="s">
        <v>230</v>
      </c>
      <c r="K42" s="48"/>
    </row>
    <row r="43" spans="1:11" s="47" customFormat="1" x14ac:dyDescent="0.2">
      <c r="A43" s="62" t="s">
        <v>55</v>
      </c>
      <c r="B43" s="37" t="s">
        <v>69</v>
      </c>
      <c r="C43" s="61" t="s">
        <v>153</v>
      </c>
      <c r="D43" s="61" t="s">
        <v>196</v>
      </c>
      <c r="E43" s="56">
        <v>102</v>
      </c>
      <c r="F43" s="51" t="s">
        <v>44</v>
      </c>
      <c r="G43" s="50"/>
      <c r="H43" s="46">
        <f t="shared" si="0"/>
        <v>0</v>
      </c>
      <c r="I43" s="62" t="s">
        <v>165</v>
      </c>
      <c r="J43" s="37" t="s">
        <v>216</v>
      </c>
      <c r="K43" s="48"/>
    </row>
    <row r="44" spans="1:11" s="47" customFormat="1" x14ac:dyDescent="0.2">
      <c r="A44" s="62" t="s">
        <v>56</v>
      </c>
      <c r="B44" s="37" t="s">
        <v>69</v>
      </c>
      <c r="C44" s="61" t="s">
        <v>153</v>
      </c>
      <c r="D44" s="61" t="s">
        <v>196</v>
      </c>
      <c r="E44" s="56">
        <v>74</v>
      </c>
      <c r="F44" s="51" t="s">
        <v>44</v>
      </c>
      <c r="G44" s="50"/>
      <c r="H44" s="46">
        <f t="shared" si="0"/>
        <v>0</v>
      </c>
      <c r="I44" s="62" t="s">
        <v>165</v>
      </c>
      <c r="J44" s="37" t="s">
        <v>230</v>
      </c>
      <c r="K44" s="48"/>
    </row>
    <row r="45" spans="1:11" s="47" customFormat="1" x14ac:dyDescent="0.2">
      <c r="A45" s="62" t="s">
        <v>57</v>
      </c>
      <c r="B45" s="37" t="s">
        <v>69</v>
      </c>
      <c r="C45" s="61" t="s">
        <v>153</v>
      </c>
      <c r="D45" s="61" t="s">
        <v>196</v>
      </c>
      <c r="E45" s="56">
        <v>50</v>
      </c>
      <c r="F45" s="51" t="s">
        <v>44</v>
      </c>
      <c r="G45" s="50"/>
      <c r="H45" s="46">
        <f t="shared" si="0"/>
        <v>0</v>
      </c>
      <c r="I45" s="62" t="s">
        <v>165</v>
      </c>
      <c r="J45" s="37" t="s">
        <v>218</v>
      </c>
      <c r="K45" s="48"/>
    </row>
    <row r="46" spans="1:11" s="47" customFormat="1" x14ac:dyDescent="0.2">
      <c r="A46" s="62" t="s">
        <v>58</v>
      </c>
      <c r="B46" s="37" t="s">
        <v>69</v>
      </c>
      <c r="C46" s="61" t="s">
        <v>153</v>
      </c>
      <c r="D46" s="61" t="s">
        <v>196</v>
      </c>
      <c r="E46" s="56">
        <v>199</v>
      </c>
      <c r="F46" s="51" t="s">
        <v>44</v>
      </c>
      <c r="G46" s="50"/>
      <c r="H46" s="46">
        <f t="shared" si="0"/>
        <v>0</v>
      </c>
      <c r="I46" s="62" t="s">
        <v>165</v>
      </c>
      <c r="J46" s="37" t="s">
        <v>219</v>
      </c>
      <c r="K46" s="48"/>
    </row>
    <row r="47" spans="1:11" s="47" customFormat="1" x14ac:dyDescent="0.2">
      <c r="A47" s="62" t="s">
        <v>59</v>
      </c>
      <c r="B47" s="37" t="s">
        <v>69</v>
      </c>
      <c r="C47" s="61" t="s">
        <v>153</v>
      </c>
      <c r="D47" s="61" t="s">
        <v>196</v>
      </c>
      <c r="E47" s="56">
        <v>27</v>
      </c>
      <c r="F47" s="51" t="s">
        <v>44</v>
      </c>
      <c r="G47" s="50"/>
      <c r="H47" s="46">
        <f t="shared" si="0"/>
        <v>0</v>
      </c>
      <c r="I47" s="62" t="s">
        <v>165</v>
      </c>
      <c r="J47" s="37" t="s">
        <v>220</v>
      </c>
      <c r="K47" s="48"/>
    </row>
    <row r="48" spans="1:11" s="47" customFormat="1" x14ac:dyDescent="0.2">
      <c r="A48" s="62" t="s">
        <v>60</v>
      </c>
      <c r="B48" s="37" t="s">
        <v>69</v>
      </c>
      <c r="C48" s="61" t="s">
        <v>153</v>
      </c>
      <c r="D48" s="61" t="s">
        <v>197</v>
      </c>
      <c r="E48" s="56">
        <v>9</v>
      </c>
      <c r="F48" s="51" t="s">
        <v>44</v>
      </c>
      <c r="G48" s="50"/>
      <c r="H48" s="46">
        <f t="shared" si="0"/>
        <v>0</v>
      </c>
      <c r="I48" s="62" t="s">
        <v>166</v>
      </c>
      <c r="J48" s="37" t="s">
        <v>216</v>
      </c>
      <c r="K48" s="48"/>
    </row>
    <row r="49" spans="1:11" s="47" customFormat="1" x14ac:dyDescent="0.2">
      <c r="A49" s="62" t="s">
        <v>61</v>
      </c>
      <c r="B49" s="37" t="s">
        <v>69</v>
      </c>
      <c r="C49" s="61" t="s">
        <v>153</v>
      </c>
      <c r="D49" s="61" t="s">
        <v>197</v>
      </c>
      <c r="E49" s="56">
        <v>4</v>
      </c>
      <c r="F49" s="51" t="s">
        <v>44</v>
      </c>
      <c r="G49" s="50"/>
      <c r="H49" s="46">
        <f t="shared" si="0"/>
        <v>0</v>
      </c>
      <c r="I49" s="62" t="s">
        <v>166</v>
      </c>
      <c r="J49" s="37" t="s">
        <v>230</v>
      </c>
      <c r="K49" s="48"/>
    </row>
    <row r="50" spans="1:11" s="47" customFormat="1" x14ac:dyDescent="0.2">
      <c r="A50" s="62" t="s">
        <v>62</v>
      </c>
      <c r="B50" s="37" t="s">
        <v>69</v>
      </c>
      <c r="C50" s="61" t="s">
        <v>153</v>
      </c>
      <c r="D50" s="61" t="s">
        <v>197</v>
      </c>
      <c r="E50" s="56">
        <v>17</v>
      </c>
      <c r="F50" s="51" t="s">
        <v>44</v>
      </c>
      <c r="G50" s="50"/>
      <c r="H50" s="46">
        <f t="shared" si="0"/>
        <v>0</v>
      </c>
      <c r="I50" s="62" t="s">
        <v>166</v>
      </c>
      <c r="J50" s="37" t="s">
        <v>230</v>
      </c>
      <c r="K50" s="48"/>
    </row>
    <row r="51" spans="1:11" s="47" customFormat="1" x14ac:dyDescent="0.2">
      <c r="A51" s="62" t="s">
        <v>63</v>
      </c>
      <c r="B51" s="37" t="s">
        <v>69</v>
      </c>
      <c r="C51" s="61" t="s">
        <v>153</v>
      </c>
      <c r="D51" s="61" t="s">
        <v>197</v>
      </c>
      <c r="E51" s="56">
        <v>4</v>
      </c>
      <c r="F51" s="51" t="s">
        <v>44</v>
      </c>
      <c r="G51" s="50"/>
      <c r="H51" s="46">
        <f t="shared" si="0"/>
        <v>0</v>
      </c>
      <c r="I51" s="62" t="s">
        <v>166</v>
      </c>
      <c r="J51" s="37" t="s">
        <v>218</v>
      </c>
      <c r="K51" s="48"/>
    </row>
    <row r="52" spans="1:11" s="47" customFormat="1" x14ac:dyDescent="0.2">
      <c r="A52" s="62" t="s">
        <v>64</v>
      </c>
      <c r="B52" s="37" t="s">
        <v>69</v>
      </c>
      <c r="C52" s="61" t="s">
        <v>153</v>
      </c>
      <c r="D52" s="61" t="s">
        <v>197</v>
      </c>
      <c r="E52" s="56">
        <v>36</v>
      </c>
      <c r="F52" s="51" t="s">
        <v>44</v>
      </c>
      <c r="G52" s="50"/>
      <c r="H52" s="46">
        <f t="shared" si="0"/>
        <v>0</v>
      </c>
      <c r="I52" s="62" t="s">
        <v>166</v>
      </c>
      <c r="J52" s="37" t="s">
        <v>219</v>
      </c>
      <c r="K52" s="48"/>
    </row>
    <row r="53" spans="1:11" s="47" customFormat="1" x14ac:dyDescent="0.2">
      <c r="A53" s="62" t="s">
        <v>72</v>
      </c>
      <c r="B53" s="37" t="s">
        <v>69</v>
      </c>
      <c r="C53" s="61" t="s">
        <v>153</v>
      </c>
      <c r="D53" s="61" t="s">
        <v>197</v>
      </c>
      <c r="E53" s="56">
        <v>19</v>
      </c>
      <c r="F53" s="51" t="s">
        <v>44</v>
      </c>
      <c r="G53" s="50"/>
      <c r="H53" s="46">
        <f t="shared" si="0"/>
        <v>0</v>
      </c>
      <c r="I53" s="62" t="s">
        <v>166</v>
      </c>
      <c r="J53" s="37" t="s">
        <v>219</v>
      </c>
      <c r="K53" s="48"/>
    </row>
    <row r="54" spans="1:11" s="47" customFormat="1" x14ac:dyDescent="0.2">
      <c r="A54" s="62" t="s">
        <v>73</v>
      </c>
      <c r="B54" s="37" t="s">
        <v>69</v>
      </c>
      <c r="C54" s="61" t="s">
        <v>153</v>
      </c>
      <c r="D54" s="61" t="s">
        <v>198</v>
      </c>
      <c r="E54" s="56">
        <v>2</v>
      </c>
      <c r="F54" s="51" t="s">
        <v>44</v>
      </c>
      <c r="G54" s="50"/>
      <c r="H54" s="46">
        <f t="shared" si="0"/>
        <v>0</v>
      </c>
      <c r="I54" s="62" t="s">
        <v>167</v>
      </c>
      <c r="J54" s="37" t="s">
        <v>216</v>
      </c>
      <c r="K54" s="48"/>
    </row>
    <row r="55" spans="1:11" s="47" customFormat="1" x14ac:dyDescent="0.2">
      <c r="A55" s="62" t="s">
        <v>74</v>
      </c>
      <c r="B55" s="37" t="s">
        <v>69</v>
      </c>
      <c r="C55" s="61" t="s">
        <v>153</v>
      </c>
      <c r="D55" s="61" t="s">
        <v>198</v>
      </c>
      <c r="E55" s="56">
        <v>4</v>
      </c>
      <c r="F55" s="51" t="s">
        <v>44</v>
      </c>
      <c r="G55" s="50"/>
      <c r="H55" s="46">
        <f t="shared" si="0"/>
        <v>0</v>
      </c>
      <c r="I55" s="62" t="s">
        <v>167</v>
      </c>
      <c r="J55" s="37" t="s">
        <v>218</v>
      </c>
      <c r="K55" s="48"/>
    </row>
    <row r="56" spans="1:11" s="47" customFormat="1" x14ac:dyDescent="0.2">
      <c r="A56" s="62" t="s">
        <v>75</v>
      </c>
      <c r="B56" s="37" t="s">
        <v>69</v>
      </c>
      <c r="C56" s="61" t="s">
        <v>153</v>
      </c>
      <c r="D56" s="61" t="s">
        <v>198</v>
      </c>
      <c r="E56" s="56">
        <v>1</v>
      </c>
      <c r="F56" s="51" t="s">
        <v>44</v>
      </c>
      <c r="G56" s="50"/>
      <c r="H56" s="46">
        <f t="shared" si="0"/>
        <v>0</v>
      </c>
      <c r="I56" s="62" t="s">
        <v>167</v>
      </c>
      <c r="J56" s="37" t="s">
        <v>219</v>
      </c>
      <c r="K56" s="48"/>
    </row>
    <row r="57" spans="1:11" s="47" customFormat="1" x14ac:dyDescent="0.2">
      <c r="A57" s="62" t="s">
        <v>76</v>
      </c>
      <c r="B57" s="37" t="s">
        <v>69</v>
      </c>
      <c r="C57" s="61" t="s">
        <v>153</v>
      </c>
      <c r="D57" s="61" t="s">
        <v>198</v>
      </c>
      <c r="E57" s="56">
        <v>9</v>
      </c>
      <c r="F57" s="51" t="s">
        <v>44</v>
      </c>
      <c r="G57" s="50"/>
      <c r="H57" s="46">
        <f t="shared" si="0"/>
        <v>0</v>
      </c>
      <c r="I57" s="62" t="s">
        <v>167</v>
      </c>
      <c r="J57" s="37" t="s">
        <v>219</v>
      </c>
      <c r="K57" s="48"/>
    </row>
    <row r="58" spans="1:11" s="47" customFormat="1" x14ac:dyDescent="0.2">
      <c r="A58" s="62" t="s">
        <v>77</v>
      </c>
      <c r="B58" s="37" t="s">
        <v>69</v>
      </c>
      <c r="C58" s="61" t="s">
        <v>153</v>
      </c>
      <c r="D58" s="61" t="s">
        <v>198</v>
      </c>
      <c r="E58" s="56">
        <v>12</v>
      </c>
      <c r="F58" s="51" t="s">
        <v>44</v>
      </c>
      <c r="G58" s="50"/>
      <c r="H58" s="46">
        <f t="shared" si="0"/>
        <v>0</v>
      </c>
      <c r="I58" s="62" t="s">
        <v>167</v>
      </c>
      <c r="J58" s="37" t="s">
        <v>231</v>
      </c>
      <c r="K58" s="48"/>
    </row>
    <row r="59" spans="1:11" s="47" customFormat="1" x14ac:dyDescent="0.2">
      <c r="A59" s="62" t="s">
        <v>78</v>
      </c>
      <c r="B59" s="37" t="s">
        <v>69</v>
      </c>
      <c r="C59" s="61" t="s">
        <v>153</v>
      </c>
      <c r="D59" s="61" t="s">
        <v>199</v>
      </c>
      <c r="E59" s="56">
        <v>2</v>
      </c>
      <c r="F59" s="51" t="s">
        <v>44</v>
      </c>
      <c r="G59" s="50"/>
      <c r="H59" s="46">
        <f t="shared" si="0"/>
        <v>0</v>
      </c>
      <c r="I59" s="62" t="s">
        <v>168</v>
      </c>
      <c r="J59" s="37" t="s">
        <v>217</v>
      </c>
      <c r="K59" s="48"/>
    </row>
    <row r="60" spans="1:11" s="47" customFormat="1" x14ac:dyDescent="0.2">
      <c r="A60" s="62" t="s">
        <v>79</v>
      </c>
      <c r="B60" s="37" t="s">
        <v>69</v>
      </c>
      <c r="C60" s="61" t="s">
        <v>153</v>
      </c>
      <c r="D60" s="61" t="s">
        <v>199</v>
      </c>
      <c r="E60" s="56">
        <v>9</v>
      </c>
      <c r="F60" s="51" t="s">
        <v>44</v>
      </c>
      <c r="G60" s="50"/>
      <c r="H60" s="46">
        <f t="shared" si="0"/>
        <v>0</v>
      </c>
      <c r="I60" s="62" t="s">
        <v>168</v>
      </c>
      <c r="J60" s="37" t="s">
        <v>219</v>
      </c>
      <c r="K60" s="48"/>
    </row>
    <row r="61" spans="1:11" s="47" customFormat="1" x14ac:dyDescent="0.2">
      <c r="A61" s="62" t="s">
        <v>80</v>
      </c>
      <c r="B61" s="37" t="s">
        <v>69</v>
      </c>
      <c r="C61" s="61" t="s">
        <v>153</v>
      </c>
      <c r="D61" s="61" t="s">
        <v>200</v>
      </c>
      <c r="E61" s="56">
        <v>2</v>
      </c>
      <c r="F61" s="51" t="s">
        <v>44</v>
      </c>
      <c r="G61" s="50"/>
      <c r="H61" s="46">
        <f t="shared" si="0"/>
        <v>0</v>
      </c>
      <c r="I61" s="62" t="s">
        <v>169</v>
      </c>
      <c r="J61" s="37" t="s">
        <v>232</v>
      </c>
      <c r="K61" s="48"/>
    </row>
    <row r="62" spans="1:11" s="47" customFormat="1" x14ac:dyDescent="0.2">
      <c r="A62" s="62" t="s">
        <v>81</v>
      </c>
      <c r="B62" s="37" t="s">
        <v>69</v>
      </c>
      <c r="C62" s="61" t="s">
        <v>153</v>
      </c>
      <c r="D62" s="61" t="s">
        <v>200</v>
      </c>
      <c r="E62" s="56">
        <v>16</v>
      </c>
      <c r="F62" s="51" t="s">
        <v>44</v>
      </c>
      <c r="G62" s="50"/>
      <c r="H62" s="46">
        <f t="shared" si="0"/>
        <v>0</v>
      </c>
      <c r="I62" s="62" t="s">
        <v>169</v>
      </c>
      <c r="J62" s="37" t="s">
        <v>216</v>
      </c>
      <c r="K62" s="48"/>
    </row>
    <row r="63" spans="1:11" s="47" customFormat="1" x14ac:dyDescent="0.2">
      <c r="A63" s="62" t="s">
        <v>82</v>
      </c>
      <c r="B63" s="37" t="s">
        <v>69</v>
      </c>
      <c r="C63" s="61" t="s">
        <v>153</v>
      </c>
      <c r="D63" s="61" t="s">
        <v>200</v>
      </c>
      <c r="E63" s="56">
        <v>4</v>
      </c>
      <c r="F63" s="51" t="s">
        <v>44</v>
      </c>
      <c r="G63" s="50"/>
      <c r="H63" s="46">
        <f t="shared" si="0"/>
        <v>0</v>
      </c>
      <c r="I63" s="62" t="s">
        <v>169</v>
      </c>
      <c r="J63" s="37" t="s">
        <v>217</v>
      </c>
      <c r="K63" s="48"/>
    </row>
    <row r="64" spans="1:11" s="47" customFormat="1" x14ac:dyDescent="0.2">
      <c r="A64" s="62" t="s">
        <v>83</v>
      </c>
      <c r="B64" s="37" t="s">
        <v>69</v>
      </c>
      <c r="C64" s="61" t="s">
        <v>153</v>
      </c>
      <c r="D64" s="61" t="s">
        <v>200</v>
      </c>
      <c r="E64" s="56">
        <v>1</v>
      </c>
      <c r="F64" s="51" t="s">
        <v>44</v>
      </c>
      <c r="G64" s="50"/>
      <c r="H64" s="46">
        <f t="shared" si="0"/>
        <v>0</v>
      </c>
      <c r="I64" s="62" t="s">
        <v>169</v>
      </c>
      <c r="J64" s="37" t="s">
        <v>230</v>
      </c>
      <c r="K64" s="48"/>
    </row>
    <row r="65" spans="1:11" s="47" customFormat="1" x14ac:dyDescent="0.2">
      <c r="A65" s="62" t="s">
        <v>84</v>
      </c>
      <c r="B65" s="37" t="s">
        <v>69</v>
      </c>
      <c r="C65" s="61" t="s">
        <v>153</v>
      </c>
      <c r="D65" s="61" t="s">
        <v>200</v>
      </c>
      <c r="E65" s="56">
        <v>19</v>
      </c>
      <c r="F65" s="51" t="s">
        <v>44</v>
      </c>
      <c r="G65" s="50"/>
      <c r="H65" s="46">
        <f t="shared" si="0"/>
        <v>0</v>
      </c>
      <c r="I65" s="62" t="s">
        <v>169</v>
      </c>
      <c r="J65" s="37" t="s">
        <v>230</v>
      </c>
      <c r="K65" s="48"/>
    </row>
    <row r="66" spans="1:11" s="47" customFormat="1" x14ac:dyDescent="0.2">
      <c r="A66" s="62" t="s">
        <v>85</v>
      </c>
      <c r="B66" s="37" t="s">
        <v>69</v>
      </c>
      <c r="C66" s="61" t="s">
        <v>153</v>
      </c>
      <c r="D66" s="61" t="s">
        <v>200</v>
      </c>
      <c r="E66" s="56">
        <v>15</v>
      </c>
      <c r="F66" s="51" t="s">
        <v>44</v>
      </c>
      <c r="G66" s="50"/>
      <c r="H66" s="46">
        <f t="shared" si="0"/>
        <v>0</v>
      </c>
      <c r="I66" s="62" t="s">
        <v>169</v>
      </c>
      <c r="J66" s="37" t="s">
        <v>218</v>
      </c>
      <c r="K66" s="48"/>
    </row>
    <row r="67" spans="1:11" s="47" customFormat="1" x14ac:dyDescent="0.2">
      <c r="A67" s="62" t="s">
        <v>86</v>
      </c>
      <c r="B67" s="37" t="s">
        <v>69</v>
      </c>
      <c r="C67" s="61" t="s">
        <v>153</v>
      </c>
      <c r="D67" s="61" t="s">
        <v>200</v>
      </c>
      <c r="E67" s="56">
        <v>81</v>
      </c>
      <c r="F67" s="51" t="s">
        <v>44</v>
      </c>
      <c r="G67" s="50"/>
      <c r="H67" s="46">
        <f t="shared" si="0"/>
        <v>0</v>
      </c>
      <c r="I67" s="62" t="s">
        <v>169</v>
      </c>
      <c r="J67" s="37" t="s">
        <v>219</v>
      </c>
      <c r="K67" s="48"/>
    </row>
    <row r="68" spans="1:11" s="47" customFormat="1" x14ac:dyDescent="0.2">
      <c r="A68" s="62" t="s">
        <v>87</v>
      </c>
      <c r="B68" s="37" t="s">
        <v>69</v>
      </c>
      <c r="C68" s="61" t="s">
        <v>153</v>
      </c>
      <c r="D68" s="61" t="s">
        <v>200</v>
      </c>
      <c r="E68" s="56">
        <v>43</v>
      </c>
      <c r="F68" s="51" t="s">
        <v>44</v>
      </c>
      <c r="G68" s="50"/>
      <c r="H68" s="46">
        <f t="shared" si="0"/>
        <v>0</v>
      </c>
      <c r="I68" s="62" t="s">
        <v>169</v>
      </c>
      <c r="J68" s="37" t="s">
        <v>220</v>
      </c>
      <c r="K68" s="48"/>
    </row>
    <row r="69" spans="1:11" s="47" customFormat="1" x14ac:dyDescent="0.2">
      <c r="A69" s="62" t="s">
        <v>88</v>
      </c>
      <c r="B69" s="37" t="s">
        <v>69</v>
      </c>
      <c r="C69" s="61" t="s">
        <v>153</v>
      </c>
      <c r="D69" s="61" t="s">
        <v>200</v>
      </c>
      <c r="E69" s="56">
        <v>4</v>
      </c>
      <c r="F69" s="51" t="s">
        <v>44</v>
      </c>
      <c r="G69" s="50"/>
      <c r="H69" s="46">
        <f t="shared" si="0"/>
        <v>0</v>
      </c>
      <c r="I69" s="62" t="s">
        <v>169</v>
      </c>
      <c r="J69" s="37" t="s">
        <v>220</v>
      </c>
      <c r="K69" s="48"/>
    </row>
    <row r="70" spans="1:11" s="47" customFormat="1" x14ac:dyDescent="0.2">
      <c r="A70" s="62" t="s">
        <v>89</v>
      </c>
      <c r="B70" s="37" t="s">
        <v>69</v>
      </c>
      <c r="C70" s="61" t="s">
        <v>153</v>
      </c>
      <c r="D70" s="61" t="s">
        <v>201</v>
      </c>
      <c r="E70" s="56">
        <v>35</v>
      </c>
      <c r="F70" s="51" t="s">
        <v>44</v>
      </c>
      <c r="G70" s="50"/>
      <c r="H70" s="46">
        <f t="shared" si="0"/>
        <v>0</v>
      </c>
      <c r="I70" s="62" t="s">
        <v>170</v>
      </c>
      <c r="J70" s="37" t="s">
        <v>216</v>
      </c>
      <c r="K70" s="48"/>
    </row>
    <row r="71" spans="1:11" s="47" customFormat="1" x14ac:dyDescent="0.2">
      <c r="A71" s="62" t="s">
        <v>90</v>
      </c>
      <c r="B71" s="37" t="s">
        <v>69</v>
      </c>
      <c r="C71" s="61" t="s">
        <v>153</v>
      </c>
      <c r="D71" s="61" t="s">
        <v>201</v>
      </c>
      <c r="E71" s="56">
        <v>8</v>
      </c>
      <c r="F71" s="51" t="s">
        <v>44</v>
      </c>
      <c r="G71" s="50"/>
      <c r="H71" s="46">
        <f t="shared" si="0"/>
        <v>0</v>
      </c>
      <c r="I71" s="62" t="s">
        <v>170</v>
      </c>
      <c r="J71" s="37" t="s">
        <v>230</v>
      </c>
      <c r="K71" s="48"/>
    </row>
    <row r="72" spans="1:11" s="47" customFormat="1" x14ac:dyDescent="0.2">
      <c r="A72" s="62" t="s">
        <v>91</v>
      </c>
      <c r="B72" s="37" t="s">
        <v>69</v>
      </c>
      <c r="C72" s="61" t="s">
        <v>153</v>
      </c>
      <c r="D72" s="61" t="s">
        <v>201</v>
      </c>
      <c r="E72" s="56">
        <v>31</v>
      </c>
      <c r="F72" s="51" t="s">
        <v>44</v>
      </c>
      <c r="G72" s="50"/>
      <c r="H72" s="46">
        <f t="shared" si="0"/>
        <v>0</v>
      </c>
      <c r="I72" s="62" t="s">
        <v>170</v>
      </c>
      <c r="J72" s="37" t="s">
        <v>218</v>
      </c>
      <c r="K72" s="48"/>
    </row>
    <row r="73" spans="1:11" s="47" customFormat="1" x14ac:dyDescent="0.2">
      <c r="A73" s="62" t="s">
        <v>92</v>
      </c>
      <c r="B73" s="37" t="s">
        <v>69</v>
      </c>
      <c r="C73" s="61" t="s">
        <v>153</v>
      </c>
      <c r="D73" s="61" t="s">
        <v>201</v>
      </c>
      <c r="E73" s="56">
        <v>75</v>
      </c>
      <c r="F73" s="51" t="s">
        <v>44</v>
      </c>
      <c r="G73" s="50"/>
      <c r="H73" s="46">
        <f t="shared" si="0"/>
        <v>0</v>
      </c>
      <c r="I73" s="62" t="s">
        <v>170</v>
      </c>
      <c r="J73" s="37" t="s">
        <v>219</v>
      </c>
      <c r="K73" s="48"/>
    </row>
    <row r="74" spans="1:11" s="47" customFormat="1" x14ac:dyDescent="0.2">
      <c r="A74" s="62" t="s">
        <v>93</v>
      </c>
      <c r="B74" s="37" t="s">
        <v>69</v>
      </c>
      <c r="C74" s="61" t="s">
        <v>153</v>
      </c>
      <c r="D74" s="61" t="s">
        <v>201</v>
      </c>
      <c r="E74" s="56">
        <v>17</v>
      </c>
      <c r="F74" s="51" t="s">
        <v>44</v>
      </c>
      <c r="G74" s="50"/>
      <c r="H74" s="46">
        <f t="shared" si="0"/>
        <v>0</v>
      </c>
      <c r="I74" s="62" t="s">
        <v>170</v>
      </c>
      <c r="J74" s="37" t="s">
        <v>231</v>
      </c>
      <c r="K74" s="48"/>
    </row>
    <row r="75" spans="1:11" s="47" customFormat="1" x14ac:dyDescent="0.2">
      <c r="A75" s="62" t="s">
        <v>94</v>
      </c>
      <c r="B75" s="37" t="s">
        <v>69</v>
      </c>
      <c r="C75" s="61" t="s">
        <v>153</v>
      </c>
      <c r="D75" s="61" t="s">
        <v>201</v>
      </c>
      <c r="E75" s="56">
        <v>12</v>
      </c>
      <c r="F75" s="51" t="s">
        <v>44</v>
      </c>
      <c r="G75" s="50"/>
      <c r="H75" s="46">
        <f t="shared" si="0"/>
        <v>0</v>
      </c>
      <c r="I75" s="62" t="s">
        <v>170</v>
      </c>
      <c r="J75" s="37" t="s">
        <v>220</v>
      </c>
      <c r="K75" s="48"/>
    </row>
    <row r="76" spans="1:11" s="47" customFormat="1" x14ac:dyDescent="0.2">
      <c r="A76" s="62" t="s">
        <v>95</v>
      </c>
      <c r="B76" s="37" t="s">
        <v>69</v>
      </c>
      <c r="C76" s="61" t="s">
        <v>153</v>
      </c>
      <c r="D76" s="61" t="s">
        <v>202</v>
      </c>
      <c r="E76" s="56">
        <v>9</v>
      </c>
      <c r="F76" s="51" t="s">
        <v>44</v>
      </c>
      <c r="G76" s="50"/>
      <c r="H76" s="46">
        <f t="shared" si="0"/>
        <v>0</v>
      </c>
      <c r="I76" s="62" t="s">
        <v>171</v>
      </c>
      <c r="J76" s="37" t="s">
        <v>232</v>
      </c>
      <c r="K76" s="48"/>
    </row>
    <row r="77" spans="1:11" s="47" customFormat="1" x14ac:dyDescent="0.2">
      <c r="A77" s="62" t="s">
        <v>96</v>
      </c>
      <c r="B77" s="37" t="s">
        <v>69</v>
      </c>
      <c r="C77" s="61" t="s">
        <v>153</v>
      </c>
      <c r="D77" s="61" t="s">
        <v>202</v>
      </c>
      <c r="E77" s="56">
        <v>39</v>
      </c>
      <c r="F77" s="51" t="s">
        <v>44</v>
      </c>
      <c r="G77" s="50"/>
      <c r="H77" s="46">
        <f t="shared" si="0"/>
        <v>0</v>
      </c>
      <c r="I77" s="62" t="s">
        <v>171</v>
      </c>
      <c r="J77" s="37" t="s">
        <v>216</v>
      </c>
      <c r="K77" s="48"/>
    </row>
    <row r="78" spans="1:11" s="47" customFormat="1" x14ac:dyDescent="0.2">
      <c r="A78" s="62" t="s">
        <v>97</v>
      </c>
      <c r="B78" s="37" t="s">
        <v>69</v>
      </c>
      <c r="C78" s="61" t="s">
        <v>153</v>
      </c>
      <c r="D78" s="61" t="s">
        <v>202</v>
      </c>
      <c r="E78" s="56">
        <v>51</v>
      </c>
      <c r="F78" s="51" t="s">
        <v>44</v>
      </c>
      <c r="G78" s="50"/>
      <c r="H78" s="46">
        <f t="shared" si="0"/>
        <v>0</v>
      </c>
      <c r="I78" s="62" t="s">
        <v>171</v>
      </c>
      <c r="J78" s="37" t="s">
        <v>217</v>
      </c>
      <c r="K78" s="48"/>
    </row>
    <row r="79" spans="1:11" s="47" customFormat="1" x14ac:dyDescent="0.2">
      <c r="A79" s="62" t="s">
        <v>98</v>
      </c>
      <c r="B79" s="37" t="s">
        <v>69</v>
      </c>
      <c r="C79" s="61" t="s">
        <v>153</v>
      </c>
      <c r="D79" s="61" t="s">
        <v>202</v>
      </c>
      <c r="E79" s="56">
        <v>29</v>
      </c>
      <c r="F79" s="51" t="s">
        <v>44</v>
      </c>
      <c r="G79" s="50"/>
      <c r="H79" s="46">
        <f t="shared" si="0"/>
        <v>0</v>
      </c>
      <c r="I79" s="62" t="s">
        <v>171</v>
      </c>
      <c r="J79" s="37" t="s">
        <v>230</v>
      </c>
      <c r="K79" s="48"/>
    </row>
    <row r="80" spans="1:11" s="47" customFormat="1" x14ac:dyDescent="0.2">
      <c r="A80" s="62" t="s">
        <v>99</v>
      </c>
      <c r="B80" s="37" t="s">
        <v>69</v>
      </c>
      <c r="C80" s="61" t="s">
        <v>153</v>
      </c>
      <c r="D80" s="61" t="s">
        <v>202</v>
      </c>
      <c r="E80" s="56">
        <v>13</v>
      </c>
      <c r="F80" s="51" t="s">
        <v>44</v>
      </c>
      <c r="G80" s="50"/>
      <c r="H80" s="46">
        <f t="shared" si="0"/>
        <v>0</v>
      </c>
      <c r="I80" s="62" t="s">
        <v>171</v>
      </c>
      <c r="J80" s="37" t="s">
        <v>218</v>
      </c>
      <c r="K80" s="48"/>
    </row>
    <row r="81" spans="1:11" s="47" customFormat="1" x14ac:dyDescent="0.2">
      <c r="A81" s="62" t="s">
        <v>100</v>
      </c>
      <c r="B81" s="37" t="s">
        <v>69</v>
      </c>
      <c r="C81" s="61" t="s">
        <v>153</v>
      </c>
      <c r="D81" s="61" t="s">
        <v>202</v>
      </c>
      <c r="E81" s="56">
        <v>99</v>
      </c>
      <c r="F81" s="51" t="s">
        <v>44</v>
      </c>
      <c r="G81" s="50"/>
      <c r="H81" s="46">
        <f t="shared" si="0"/>
        <v>0</v>
      </c>
      <c r="I81" s="62" t="s">
        <v>171</v>
      </c>
      <c r="J81" s="37" t="s">
        <v>219</v>
      </c>
      <c r="K81" s="48"/>
    </row>
    <row r="82" spans="1:11" s="47" customFormat="1" x14ac:dyDescent="0.2">
      <c r="A82" s="62" t="s">
        <v>101</v>
      </c>
      <c r="B82" s="37" t="s">
        <v>69</v>
      </c>
      <c r="C82" s="61" t="s">
        <v>153</v>
      </c>
      <c r="D82" s="61" t="s">
        <v>202</v>
      </c>
      <c r="E82" s="56">
        <v>71</v>
      </c>
      <c r="F82" s="51" t="s">
        <v>44</v>
      </c>
      <c r="G82" s="50"/>
      <c r="H82" s="46">
        <f t="shared" si="0"/>
        <v>0</v>
      </c>
      <c r="I82" s="62" t="s">
        <v>171</v>
      </c>
      <c r="J82" s="37" t="s">
        <v>219</v>
      </c>
      <c r="K82" s="48"/>
    </row>
    <row r="83" spans="1:11" s="47" customFormat="1" x14ac:dyDescent="0.2">
      <c r="A83" s="62" t="s">
        <v>102</v>
      </c>
      <c r="B83" s="37" t="s">
        <v>69</v>
      </c>
      <c r="C83" s="61" t="s">
        <v>153</v>
      </c>
      <c r="D83" s="61" t="s">
        <v>202</v>
      </c>
      <c r="E83" s="56">
        <v>26</v>
      </c>
      <c r="F83" s="51" t="s">
        <v>44</v>
      </c>
      <c r="G83" s="50"/>
      <c r="H83" s="46">
        <f t="shared" si="0"/>
        <v>0</v>
      </c>
      <c r="I83" s="62" t="s">
        <v>171</v>
      </c>
      <c r="J83" s="37" t="s">
        <v>231</v>
      </c>
      <c r="K83" s="48"/>
    </row>
    <row r="84" spans="1:11" s="47" customFormat="1" x14ac:dyDescent="0.2">
      <c r="A84" s="62" t="s">
        <v>103</v>
      </c>
      <c r="B84" s="37" t="s">
        <v>69</v>
      </c>
      <c r="C84" s="61" t="s">
        <v>153</v>
      </c>
      <c r="D84" s="61" t="s">
        <v>202</v>
      </c>
      <c r="E84" s="56">
        <v>6</v>
      </c>
      <c r="F84" s="51" t="s">
        <v>44</v>
      </c>
      <c r="G84" s="50"/>
      <c r="H84" s="46">
        <f t="shared" si="0"/>
        <v>0</v>
      </c>
      <c r="I84" s="62" t="s">
        <v>171</v>
      </c>
      <c r="J84" s="37" t="s">
        <v>220</v>
      </c>
      <c r="K84" s="48"/>
    </row>
    <row r="85" spans="1:11" s="47" customFormat="1" x14ac:dyDescent="0.2">
      <c r="A85" s="62" t="s">
        <v>104</v>
      </c>
      <c r="B85" s="37" t="s">
        <v>69</v>
      </c>
      <c r="C85" s="61" t="s">
        <v>153</v>
      </c>
      <c r="D85" s="61" t="s">
        <v>203</v>
      </c>
      <c r="E85" s="56">
        <v>12</v>
      </c>
      <c r="F85" s="51" t="s">
        <v>44</v>
      </c>
      <c r="G85" s="50"/>
      <c r="H85" s="46">
        <f t="shared" ref="H85:H116" si="1">G85*E85*1.22</f>
        <v>0</v>
      </c>
      <c r="I85" s="62" t="s">
        <v>172</v>
      </c>
      <c r="J85" s="37" t="s">
        <v>216</v>
      </c>
      <c r="K85" s="48"/>
    </row>
    <row r="86" spans="1:11" s="47" customFormat="1" x14ac:dyDescent="0.2">
      <c r="A86" s="62" t="s">
        <v>105</v>
      </c>
      <c r="B86" s="37" t="s">
        <v>69</v>
      </c>
      <c r="C86" s="61" t="s">
        <v>153</v>
      </c>
      <c r="D86" s="61" t="s">
        <v>203</v>
      </c>
      <c r="E86" s="56">
        <v>9</v>
      </c>
      <c r="F86" s="51" t="s">
        <v>44</v>
      </c>
      <c r="G86" s="50"/>
      <c r="H86" s="46">
        <f t="shared" si="1"/>
        <v>0</v>
      </c>
      <c r="I86" s="62" t="s">
        <v>172</v>
      </c>
      <c r="J86" s="37" t="s">
        <v>217</v>
      </c>
      <c r="K86" s="48"/>
    </row>
    <row r="87" spans="1:11" s="47" customFormat="1" x14ac:dyDescent="0.2">
      <c r="A87" s="62" t="s">
        <v>106</v>
      </c>
      <c r="B87" s="37" t="s">
        <v>69</v>
      </c>
      <c r="C87" s="61" t="s">
        <v>153</v>
      </c>
      <c r="D87" s="61" t="s">
        <v>203</v>
      </c>
      <c r="E87" s="56">
        <v>5</v>
      </c>
      <c r="F87" s="51" t="s">
        <v>44</v>
      </c>
      <c r="G87" s="50"/>
      <c r="H87" s="46">
        <f t="shared" si="1"/>
        <v>0</v>
      </c>
      <c r="I87" s="62" t="s">
        <v>172</v>
      </c>
      <c r="J87" s="37" t="s">
        <v>217</v>
      </c>
      <c r="K87" s="48"/>
    </row>
    <row r="88" spans="1:11" s="47" customFormat="1" x14ac:dyDescent="0.2">
      <c r="A88" s="62" t="s">
        <v>107</v>
      </c>
      <c r="B88" s="37" t="s">
        <v>69</v>
      </c>
      <c r="C88" s="61" t="s">
        <v>153</v>
      </c>
      <c r="D88" s="61" t="s">
        <v>203</v>
      </c>
      <c r="E88" s="56">
        <v>7</v>
      </c>
      <c r="F88" s="51" t="s">
        <v>44</v>
      </c>
      <c r="G88" s="50"/>
      <c r="H88" s="46">
        <f t="shared" si="1"/>
        <v>0</v>
      </c>
      <c r="I88" s="62" t="s">
        <v>172</v>
      </c>
      <c r="J88" s="37" t="s">
        <v>218</v>
      </c>
      <c r="K88" s="48"/>
    </row>
    <row r="89" spans="1:11" s="47" customFormat="1" x14ac:dyDescent="0.2">
      <c r="A89" s="62" t="s">
        <v>108</v>
      </c>
      <c r="B89" s="37" t="s">
        <v>69</v>
      </c>
      <c r="C89" s="61" t="s">
        <v>153</v>
      </c>
      <c r="D89" s="61" t="s">
        <v>203</v>
      </c>
      <c r="E89" s="56">
        <v>20</v>
      </c>
      <c r="F89" s="51" t="s">
        <v>44</v>
      </c>
      <c r="G89" s="50"/>
      <c r="H89" s="46">
        <f t="shared" si="1"/>
        <v>0</v>
      </c>
      <c r="I89" s="62" t="s">
        <v>172</v>
      </c>
      <c r="J89" s="37" t="s">
        <v>219</v>
      </c>
      <c r="K89" s="48"/>
    </row>
    <row r="90" spans="1:11" s="47" customFormat="1" x14ac:dyDescent="0.2">
      <c r="A90" s="62" t="s">
        <v>109</v>
      </c>
      <c r="B90" s="37" t="s">
        <v>69</v>
      </c>
      <c r="C90" s="61" t="s">
        <v>153</v>
      </c>
      <c r="D90" s="61" t="s">
        <v>204</v>
      </c>
      <c r="E90" s="56">
        <v>15</v>
      </c>
      <c r="F90" s="51" t="s">
        <v>44</v>
      </c>
      <c r="G90" s="50"/>
      <c r="H90" s="46">
        <f t="shared" si="1"/>
        <v>0</v>
      </c>
      <c r="I90" s="62" t="s">
        <v>173</v>
      </c>
      <c r="J90" s="37" t="s">
        <v>216</v>
      </c>
      <c r="K90" s="48"/>
    </row>
    <row r="91" spans="1:11" s="47" customFormat="1" x14ac:dyDescent="0.2">
      <c r="A91" s="62" t="s">
        <v>110</v>
      </c>
      <c r="B91" s="37" t="s">
        <v>69</v>
      </c>
      <c r="C91" s="61" t="s">
        <v>153</v>
      </c>
      <c r="D91" s="61" t="s">
        <v>204</v>
      </c>
      <c r="E91" s="56">
        <v>6</v>
      </c>
      <c r="F91" s="51" t="s">
        <v>44</v>
      </c>
      <c r="G91" s="50"/>
      <c r="H91" s="46">
        <f t="shared" si="1"/>
        <v>0</v>
      </c>
      <c r="I91" s="62" t="s">
        <v>173</v>
      </c>
      <c r="J91" s="37" t="s">
        <v>217</v>
      </c>
      <c r="K91" s="48"/>
    </row>
    <row r="92" spans="1:11" s="47" customFormat="1" x14ac:dyDescent="0.2">
      <c r="A92" s="62" t="s">
        <v>111</v>
      </c>
      <c r="B92" s="37" t="s">
        <v>69</v>
      </c>
      <c r="C92" s="61" t="s">
        <v>153</v>
      </c>
      <c r="D92" s="61" t="s">
        <v>204</v>
      </c>
      <c r="E92" s="56">
        <v>74</v>
      </c>
      <c r="F92" s="51" t="s">
        <v>44</v>
      </c>
      <c r="G92" s="50"/>
      <c r="H92" s="46">
        <f t="shared" si="1"/>
        <v>0</v>
      </c>
      <c r="I92" s="62" t="s">
        <v>173</v>
      </c>
      <c r="J92" s="37" t="s">
        <v>218</v>
      </c>
      <c r="K92" s="48"/>
    </row>
    <row r="93" spans="1:11" s="47" customFormat="1" x14ac:dyDescent="0.2">
      <c r="A93" s="62" t="s">
        <v>112</v>
      </c>
      <c r="B93" s="37" t="s">
        <v>69</v>
      </c>
      <c r="C93" s="61" t="s">
        <v>153</v>
      </c>
      <c r="D93" s="61" t="s">
        <v>204</v>
      </c>
      <c r="E93" s="56">
        <v>17</v>
      </c>
      <c r="F93" s="51" t="s">
        <v>44</v>
      </c>
      <c r="G93" s="50"/>
      <c r="H93" s="46">
        <f t="shared" si="1"/>
        <v>0</v>
      </c>
      <c r="I93" s="62" t="s">
        <v>173</v>
      </c>
      <c r="J93" s="37" t="s">
        <v>219</v>
      </c>
      <c r="K93" s="48"/>
    </row>
    <row r="94" spans="1:11" s="47" customFormat="1" x14ac:dyDescent="0.2">
      <c r="A94" s="62" t="s">
        <v>113</v>
      </c>
      <c r="B94" s="37" t="s">
        <v>69</v>
      </c>
      <c r="C94" s="61" t="s">
        <v>153</v>
      </c>
      <c r="D94" s="61" t="s">
        <v>204</v>
      </c>
      <c r="E94" s="56">
        <v>18</v>
      </c>
      <c r="F94" s="51" t="s">
        <v>44</v>
      </c>
      <c r="G94" s="50"/>
      <c r="H94" s="46">
        <f t="shared" si="1"/>
        <v>0</v>
      </c>
      <c r="I94" s="62" t="s">
        <v>173</v>
      </c>
      <c r="J94" s="37" t="s">
        <v>231</v>
      </c>
      <c r="K94" s="48"/>
    </row>
    <row r="95" spans="1:11" s="47" customFormat="1" x14ac:dyDescent="0.2">
      <c r="A95" s="62" t="s">
        <v>114</v>
      </c>
      <c r="B95" s="37" t="s">
        <v>69</v>
      </c>
      <c r="C95" s="61" t="s">
        <v>153</v>
      </c>
      <c r="D95" s="61" t="s">
        <v>204</v>
      </c>
      <c r="E95" s="56">
        <v>8</v>
      </c>
      <c r="F95" s="51" t="s">
        <v>44</v>
      </c>
      <c r="G95" s="50"/>
      <c r="H95" s="46">
        <f t="shared" si="1"/>
        <v>0</v>
      </c>
      <c r="I95" s="62" t="s">
        <v>173</v>
      </c>
      <c r="J95" s="37" t="s">
        <v>220</v>
      </c>
      <c r="K95" s="48"/>
    </row>
    <row r="96" spans="1:11" s="47" customFormat="1" x14ac:dyDescent="0.2">
      <c r="A96" s="62" t="s">
        <v>115</v>
      </c>
      <c r="B96" s="37" t="s">
        <v>69</v>
      </c>
      <c r="C96" s="61" t="s">
        <v>153</v>
      </c>
      <c r="D96" s="61" t="s">
        <v>205</v>
      </c>
      <c r="E96" s="56">
        <v>1</v>
      </c>
      <c r="F96" s="51" t="s">
        <v>44</v>
      </c>
      <c r="G96" s="50"/>
      <c r="H96" s="46">
        <f t="shared" si="1"/>
        <v>0</v>
      </c>
      <c r="I96" s="62" t="s">
        <v>174</v>
      </c>
      <c r="J96" s="37" t="s">
        <v>219</v>
      </c>
      <c r="K96" s="48"/>
    </row>
    <row r="97" spans="1:11" s="47" customFormat="1" x14ac:dyDescent="0.2">
      <c r="A97" s="62" t="s">
        <v>116</v>
      </c>
      <c r="B97" s="37" t="s">
        <v>69</v>
      </c>
      <c r="C97" s="61" t="s">
        <v>153</v>
      </c>
      <c r="D97" s="61" t="s">
        <v>206</v>
      </c>
      <c r="E97" s="56">
        <v>1</v>
      </c>
      <c r="F97" s="51" t="s">
        <v>44</v>
      </c>
      <c r="G97" s="50"/>
      <c r="H97" s="46">
        <f t="shared" si="1"/>
        <v>0</v>
      </c>
      <c r="I97" s="62" t="s">
        <v>175</v>
      </c>
      <c r="J97" s="37" t="s">
        <v>232</v>
      </c>
      <c r="K97" s="48"/>
    </row>
    <row r="98" spans="1:11" s="47" customFormat="1" x14ac:dyDescent="0.2">
      <c r="A98" s="62" t="s">
        <v>117</v>
      </c>
      <c r="B98" s="37" t="s">
        <v>69</v>
      </c>
      <c r="C98" s="61" t="s">
        <v>153</v>
      </c>
      <c r="D98" s="61" t="s">
        <v>206</v>
      </c>
      <c r="E98" s="56">
        <v>16</v>
      </c>
      <c r="F98" s="51" t="s">
        <v>44</v>
      </c>
      <c r="G98" s="50"/>
      <c r="H98" s="46">
        <f t="shared" si="1"/>
        <v>0</v>
      </c>
      <c r="I98" s="62" t="s">
        <v>175</v>
      </c>
      <c r="J98" s="37" t="s">
        <v>216</v>
      </c>
      <c r="K98" s="48"/>
    </row>
    <row r="99" spans="1:11" s="47" customFormat="1" x14ac:dyDescent="0.2">
      <c r="A99" s="62" t="s">
        <v>118</v>
      </c>
      <c r="B99" s="37" t="s">
        <v>69</v>
      </c>
      <c r="C99" s="61" t="s">
        <v>153</v>
      </c>
      <c r="D99" s="61" t="s">
        <v>206</v>
      </c>
      <c r="E99" s="56">
        <v>1</v>
      </c>
      <c r="F99" s="51" t="s">
        <v>44</v>
      </c>
      <c r="G99" s="50"/>
      <c r="H99" s="46">
        <f t="shared" si="1"/>
        <v>0</v>
      </c>
      <c r="I99" s="62" t="s">
        <v>175</v>
      </c>
      <c r="J99" s="37" t="s">
        <v>217</v>
      </c>
      <c r="K99" s="48"/>
    </row>
    <row r="100" spans="1:11" s="47" customFormat="1" x14ac:dyDescent="0.2">
      <c r="A100" s="62" t="s">
        <v>119</v>
      </c>
      <c r="B100" s="37" t="s">
        <v>69</v>
      </c>
      <c r="C100" s="61" t="s">
        <v>153</v>
      </c>
      <c r="D100" s="61" t="s">
        <v>206</v>
      </c>
      <c r="E100" s="56">
        <v>16</v>
      </c>
      <c r="F100" s="51" t="s">
        <v>44</v>
      </c>
      <c r="G100" s="50"/>
      <c r="H100" s="46">
        <f t="shared" si="1"/>
        <v>0</v>
      </c>
      <c r="I100" s="62" t="s">
        <v>175</v>
      </c>
      <c r="J100" s="37" t="s">
        <v>218</v>
      </c>
      <c r="K100" s="48"/>
    </row>
    <row r="101" spans="1:11" s="47" customFormat="1" x14ac:dyDescent="0.2">
      <c r="A101" s="62" t="s">
        <v>120</v>
      </c>
      <c r="B101" s="37" t="s">
        <v>69</v>
      </c>
      <c r="C101" s="61" t="s">
        <v>153</v>
      </c>
      <c r="D101" s="61" t="s">
        <v>206</v>
      </c>
      <c r="E101" s="56">
        <v>3</v>
      </c>
      <c r="F101" s="51" t="s">
        <v>44</v>
      </c>
      <c r="G101" s="50"/>
      <c r="H101" s="46">
        <f t="shared" si="1"/>
        <v>0</v>
      </c>
      <c r="I101" s="62" t="s">
        <v>175</v>
      </c>
      <c r="J101" s="37" t="s">
        <v>219</v>
      </c>
      <c r="K101" s="48"/>
    </row>
    <row r="102" spans="1:11" s="47" customFormat="1" x14ac:dyDescent="0.2">
      <c r="A102" s="62" t="s">
        <v>121</v>
      </c>
      <c r="B102" s="37" t="s">
        <v>69</v>
      </c>
      <c r="C102" s="61" t="s">
        <v>153</v>
      </c>
      <c r="D102" s="61" t="s">
        <v>206</v>
      </c>
      <c r="E102" s="56">
        <v>28</v>
      </c>
      <c r="F102" s="51" t="s">
        <v>44</v>
      </c>
      <c r="G102" s="50"/>
      <c r="H102" s="46">
        <f t="shared" si="1"/>
        <v>0</v>
      </c>
      <c r="I102" s="62" t="s">
        <v>175</v>
      </c>
      <c r="J102" s="37" t="s">
        <v>219</v>
      </c>
      <c r="K102" s="48"/>
    </row>
    <row r="103" spans="1:11" s="47" customFormat="1" x14ac:dyDescent="0.2">
      <c r="A103" s="62" t="s">
        <v>122</v>
      </c>
      <c r="B103" s="37" t="s">
        <v>69</v>
      </c>
      <c r="C103" s="61" t="s">
        <v>153</v>
      </c>
      <c r="D103" s="61" t="s">
        <v>206</v>
      </c>
      <c r="E103" s="56">
        <v>3</v>
      </c>
      <c r="F103" s="51" t="s">
        <v>44</v>
      </c>
      <c r="G103" s="50"/>
      <c r="H103" s="46">
        <f t="shared" si="1"/>
        <v>0</v>
      </c>
      <c r="I103" s="62" t="s">
        <v>175</v>
      </c>
      <c r="J103" s="37" t="s">
        <v>231</v>
      </c>
      <c r="K103" s="48"/>
    </row>
    <row r="104" spans="1:11" s="47" customFormat="1" x14ac:dyDescent="0.2">
      <c r="A104" s="62" t="s">
        <v>123</v>
      </c>
      <c r="B104" s="37" t="s">
        <v>69</v>
      </c>
      <c r="C104" s="61" t="s">
        <v>153</v>
      </c>
      <c r="D104" s="61" t="s">
        <v>207</v>
      </c>
      <c r="E104" s="56">
        <v>32</v>
      </c>
      <c r="F104" s="51" t="s">
        <v>44</v>
      </c>
      <c r="G104" s="50"/>
      <c r="H104" s="46">
        <f t="shared" si="1"/>
        <v>0</v>
      </c>
      <c r="I104" s="62" t="s">
        <v>176</v>
      </c>
      <c r="J104" s="37" t="s">
        <v>216</v>
      </c>
      <c r="K104" s="48"/>
    </row>
    <row r="105" spans="1:11" s="47" customFormat="1" x14ac:dyDescent="0.2">
      <c r="A105" s="62" t="s">
        <v>124</v>
      </c>
      <c r="B105" s="37" t="s">
        <v>69</v>
      </c>
      <c r="C105" s="61" t="s">
        <v>153</v>
      </c>
      <c r="D105" s="61" t="s">
        <v>207</v>
      </c>
      <c r="E105" s="56">
        <v>2</v>
      </c>
      <c r="F105" s="51" t="s">
        <v>44</v>
      </c>
      <c r="G105" s="50"/>
      <c r="H105" s="46">
        <f t="shared" si="1"/>
        <v>0</v>
      </c>
      <c r="I105" s="62" t="s">
        <v>176</v>
      </c>
      <c r="J105" s="37" t="s">
        <v>230</v>
      </c>
      <c r="K105" s="48"/>
    </row>
    <row r="106" spans="1:11" s="47" customFormat="1" x14ac:dyDescent="0.2">
      <c r="A106" s="62" t="s">
        <v>125</v>
      </c>
      <c r="B106" s="37" t="s">
        <v>69</v>
      </c>
      <c r="C106" s="61" t="s">
        <v>153</v>
      </c>
      <c r="D106" s="61" t="s">
        <v>207</v>
      </c>
      <c r="E106" s="56">
        <v>1</v>
      </c>
      <c r="F106" s="51" t="s">
        <v>44</v>
      </c>
      <c r="G106" s="50"/>
      <c r="H106" s="46">
        <f t="shared" si="1"/>
        <v>0</v>
      </c>
      <c r="I106" s="62" t="s">
        <v>176</v>
      </c>
      <c r="J106" s="37" t="s">
        <v>218</v>
      </c>
      <c r="K106" s="48"/>
    </row>
    <row r="107" spans="1:11" s="47" customFormat="1" x14ac:dyDescent="0.2">
      <c r="A107" s="62" t="s">
        <v>126</v>
      </c>
      <c r="B107" s="37" t="s">
        <v>69</v>
      </c>
      <c r="C107" s="61" t="s">
        <v>153</v>
      </c>
      <c r="D107" s="61" t="s">
        <v>207</v>
      </c>
      <c r="E107" s="56">
        <v>3</v>
      </c>
      <c r="F107" s="51" t="s">
        <v>44</v>
      </c>
      <c r="G107" s="50"/>
      <c r="H107" s="46">
        <f t="shared" si="1"/>
        <v>0</v>
      </c>
      <c r="I107" s="62" t="s">
        <v>176</v>
      </c>
      <c r="J107" s="37" t="s">
        <v>231</v>
      </c>
      <c r="K107" s="48"/>
    </row>
    <row r="108" spans="1:11" s="47" customFormat="1" x14ac:dyDescent="0.2">
      <c r="A108" s="62" t="s">
        <v>127</v>
      </c>
      <c r="B108" s="37" t="s">
        <v>69</v>
      </c>
      <c r="C108" s="61" t="s">
        <v>153</v>
      </c>
      <c r="D108" s="61" t="s">
        <v>208</v>
      </c>
      <c r="E108" s="56">
        <v>10</v>
      </c>
      <c r="F108" s="51" t="s">
        <v>44</v>
      </c>
      <c r="G108" s="50"/>
      <c r="H108" s="46">
        <f t="shared" si="1"/>
        <v>0</v>
      </c>
      <c r="I108" s="62" t="s">
        <v>177</v>
      </c>
      <c r="J108" s="37" t="s">
        <v>216</v>
      </c>
      <c r="K108" s="48"/>
    </row>
    <row r="109" spans="1:11" s="47" customFormat="1" x14ac:dyDescent="0.2">
      <c r="A109" s="62" t="s">
        <v>128</v>
      </c>
      <c r="B109" s="37" t="s">
        <v>69</v>
      </c>
      <c r="C109" s="61" t="s">
        <v>153</v>
      </c>
      <c r="D109" s="61" t="s">
        <v>208</v>
      </c>
      <c r="E109" s="56">
        <v>7</v>
      </c>
      <c r="F109" s="51" t="s">
        <v>44</v>
      </c>
      <c r="G109" s="50"/>
      <c r="H109" s="46">
        <f t="shared" si="1"/>
        <v>0</v>
      </c>
      <c r="I109" s="62" t="s">
        <v>177</v>
      </c>
      <c r="J109" s="37" t="s">
        <v>217</v>
      </c>
      <c r="K109" s="48"/>
    </row>
    <row r="110" spans="1:11" s="47" customFormat="1" x14ac:dyDescent="0.2">
      <c r="A110" s="62" t="s">
        <v>129</v>
      </c>
      <c r="B110" s="37" t="s">
        <v>69</v>
      </c>
      <c r="C110" s="61" t="s">
        <v>153</v>
      </c>
      <c r="D110" s="61" t="s">
        <v>208</v>
      </c>
      <c r="E110" s="56">
        <v>3</v>
      </c>
      <c r="F110" s="51" t="s">
        <v>44</v>
      </c>
      <c r="G110" s="50"/>
      <c r="H110" s="46">
        <f t="shared" si="1"/>
        <v>0</v>
      </c>
      <c r="I110" s="62" t="s">
        <v>177</v>
      </c>
      <c r="J110" s="37" t="s">
        <v>230</v>
      </c>
      <c r="K110" s="48"/>
    </row>
    <row r="111" spans="1:11" s="47" customFormat="1" x14ac:dyDescent="0.2">
      <c r="A111" s="62" t="s">
        <v>130</v>
      </c>
      <c r="B111" s="37" t="s">
        <v>69</v>
      </c>
      <c r="C111" s="61" t="s">
        <v>153</v>
      </c>
      <c r="D111" s="61" t="s">
        <v>208</v>
      </c>
      <c r="E111" s="56">
        <v>9</v>
      </c>
      <c r="F111" s="51" t="s">
        <v>44</v>
      </c>
      <c r="G111" s="50"/>
      <c r="H111" s="46">
        <f t="shared" si="1"/>
        <v>0</v>
      </c>
      <c r="I111" s="62" t="s">
        <v>177</v>
      </c>
      <c r="J111" s="37" t="s">
        <v>218</v>
      </c>
      <c r="K111" s="48"/>
    </row>
    <row r="112" spans="1:11" s="47" customFormat="1" x14ac:dyDescent="0.2">
      <c r="A112" s="62" t="s">
        <v>131</v>
      </c>
      <c r="B112" s="37" t="s">
        <v>69</v>
      </c>
      <c r="C112" s="61" t="s">
        <v>153</v>
      </c>
      <c r="D112" s="61" t="s">
        <v>208</v>
      </c>
      <c r="E112" s="56">
        <v>31</v>
      </c>
      <c r="F112" s="51" t="s">
        <v>44</v>
      </c>
      <c r="G112" s="50"/>
      <c r="H112" s="46">
        <f t="shared" si="1"/>
        <v>0</v>
      </c>
      <c r="I112" s="62" t="s">
        <v>177</v>
      </c>
      <c r="J112" s="37" t="s">
        <v>219</v>
      </c>
      <c r="K112" s="48"/>
    </row>
    <row r="113" spans="1:11" s="47" customFormat="1" x14ac:dyDescent="0.2">
      <c r="A113" s="62" t="s">
        <v>132</v>
      </c>
      <c r="B113" s="37" t="s">
        <v>69</v>
      </c>
      <c r="C113" s="61" t="s">
        <v>153</v>
      </c>
      <c r="D113" s="61" t="s">
        <v>208</v>
      </c>
      <c r="E113" s="56">
        <v>18</v>
      </c>
      <c r="F113" s="51" t="s">
        <v>44</v>
      </c>
      <c r="G113" s="50"/>
      <c r="H113" s="46">
        <f t="shared" si="1"/>
        <v>0</v>
      </c>
      <c r="I113" s="62" t="s">
        <v>177</v>
      </c>
      <c r="J113" s="37" t="s">
        <v>231</v>
      </c>
      <c r="K113" s="48"/>
    </row>
    <row r="114" spans="1:11" s="47" customFormat="1" x14ac:dyDescent="0.2">
      <c r="A114" s="62" t="s">
        <v>133</v>
      </c>
      <c r="B114" s="37" t="s">
        <v>69</v>
      </c>
      <c r="C114" s="61" t="s">
        <v>153</v>
      </c>
      <c r="D114" s="61" t="s">
        <v>208</v>
      </c>
      <c r="E114" s="56">
        <v>11</v>
      </c>
      <c r="F114" s="51" t="s">
        <v>44</v>
      </c>
      <c r="G114" s="50"/>
      <c r="H114" s="46">
        <f t="shared" si="1"/>
        <v>0</v>
      </c>
      <c r="I114" s="62" t="s">
        <v>177</v>
      </c>
      <c r="J114" s="37" t="s">
        <v>220</v>
      </c>
      <c r="K114" s="48"/>
    </row>
    <row r="115" spans="1:11" s="47" customFormat="1" x14ac:dyDescent="0.2">
      <c r="A115" s="62" t="s">
        <v>134</v>
      </c>
      <c r="B115" s="37" t="s">
        <v>69</v>
      </c>
      <c r="C115" s="61" t="s">
        <v>153</v>
      </c>
      <c r="D115" s="61" t="s">
        <v>209</v>
      </c>
      <c r="E115" s="56">
        <v>6</v>
      </c>
      <c r="F115" s="51" t="s">
        <v>44</v>
      </c>
      <c r="G115" s="50"/>
      <c r="H115" s="46">
        <f t="shared" si="1"/>
        <v>0</v>
      </c>
      <c r="I115" s="62" t="s">
        <v>178</v>
      </c>
      <c r="J115" s="37" t="s">
        <v>216</v>
      </c>
      <c r="K115" s="48"/>
    </row>
    <row r="116" spans="1:11" s="47" customFormat="1" x14ac:dyDescent="0.2">
      <c r="A116" s="62" t="s">
        <v>135</v>
      </c>
      <c r="B116" s="37" t="s">
        <v>69</v>
      </c>
      <c r="C116" s="61" t="s">
        <v>153</v>
      </c>
      <c r="D116" s="61" t="s">
        <v>209</v>
      </c>
      <c r="E116" s="56">
        <v>2</v>
      </c>
      <c r="F116" s="51" t="s">
        <v>44</v>
      </c>
      <c r="G116" s="50"/>
      <c r="H116" s="46">
        <f t="shared" si="1"/>
        <v>0</v>
      </c>
      <c r="I116" s="62" t="s">
        <v>178</v>
      </c>
      <c r="J116" s="37" t="s">
        <v>217</v>
      </c>
      <c r="K116" s="48"/>
    </row>
    <row r="117" spans="1:11" s="47" customFormat="1" x14ac:dyDescent="0.2">
      <c r="A117" s="62" t="s">
        <v>136</v>
      </c>
      <c r="B117" s="37" t="s">
        <v>69</v>
      </c>
      <c r="C117" s="61" t="s">
        <v>153</v>
      </c>
      <c r="D117" s="61" t="s">
        <v>209</v>
      </c>
      <c r="E117" s="56">
        <v>6</v>
      </c>
      <c r="F117" s="51" t="s">
        <v>44</v>
      </c>
      <c r="G117" s="50"/>
      <c r="H117" s="46">
        <f>G117*E117*1.22</f>
        <v>0</v>
      </c>
      <c r="I117" s="62" t="s">
        <v>178</v>
      </c>
      <c r="J117" s="37" t="s">
        <v>218</v>
      </c>
      <c r="K117" s="48"/>
    </row>
    <row r="118" spans="1:11" s="47" customFormat="1" x14ac:dyDescent="0.2">
      <c r="A118" s="62" t="s">
        <v>137</v>
      </c>
      <c r="B118" s="37" t="s">
        <v>69</v>
      </c>
      <c r="C118" s="61" t="s">
        <v>153</v>
      </c>
      <c r="D118" s="61" t="s">
        <v>209</v>
      </c>
      <c r="E118" s="56">
        <v>6</v>
      </c>
      <c r="F118" s="51" t="s">
        <v>44</v>
      </c>
      <c r="G118" s="50"/>
      <c r="H118" s="46">
        <f t="shared" ref="H118:H133" si="2">G118*E118*1.22</f>
        <v>0</v>
      </c>
      <c r="I118" s="62" t="s">
        <v>178</v>
      </c>
      <c r="J118" s="37" t="s">
        <v>219</v>
      </c>
      <c r="K118" s="48"/>
    </row>
    <row r="119" spans="1:11" s="47" customFormat="1" x14ac:dyDescent="0.2">
      <c r="A119" s="62" t="s">
        <v>138</v>
      </c>
      <c r="B119" s="37" t="s">
        <v>69</v>
      </c>
      <c r="C119" s="61" t="s">
        <v>153</v>
      </c>
      <c r="D119" s="61" t="s">
        <v>209</v>
      </c>
      <c r="E119" s="56">
        <v>23</v>
      </c>
      <c r="F119" s="51" t="s">
        <v>44</v>
      </c>
      <c r="G119" s="50"/>
      <c r="H119" s="46">
        <f t="shared" si="2"/>
        <v>0</v>
      </c>
      <c r="I119" s="62" t="s">
        <v>178</v>
      </c>
      <c r="J119" s="37" t="s">
        <v>219</v>
      </c>
      <c r="K119" s="48"/>
    </row>
    <row r="120" spans="1:11" s="47" customFormat="1" x14ac:dyDescent="0.2">
      <c r="A120" s="62" t="s">
        <v>139</v>
      </c>
      <c r="B120" s="37" t="s">
        <v>69</v>
      </c>
      <c r="C120" s="61" t="s">
        <v>153</v>
      </c>
      <c r="D120" s="61" t="s">
        <v>209</v>
      </c>
      <c r="E120" s="56">
        <v>6</v>
      </c>
      <c r="F120" s="51" t="s">
        <v>44</v>
      </c>
      <c r="G120" s="50"/>
      <c r="H120" s="46">
        <f t="shared" si="2"/>
        <v>0</v>
      </c>
      <c r="I120" s="62" t="s">
        <v>178</v>
      </c>
      <c r="J120" s="37" t="s">
        <v>231</v>
      </c>
      <c r="K120" s="48"/>
    </row>
    <row r="121" spans="1:11" s="47" customFormat="1" x14ac:dyDescent="0.2">
      <c r="A121" s="62" t="s">
        <v>140</v>
      </c>
      <c r="B121" s="37" t="s">
        <v>69</v>
      </c>
      <c r="C121" s="61" t="s">
        <v>153</v>
      </c>
      <c r="D121" s="61" t="s">
        <v>210</v>
      </c>
      <c r="E121" s="56">
        <v>8</v>
      </c>
      <c r="F121" s="51" t="s">
        <v>44</v>
      </c>
      <c r="G121" s="50"/>
      <c r="H121" s="46">
        <f t="shared" si="2"/>
        <v>0</v>
      </c>
      <c r="I121" s="62" t="s">
        <v>179</v>
      </c>
      <c r="J121" s="37" t="s">
        <v>216</v>
      </c>
      <c r="K121" s="48"/>
    </row>
    <row r="122" spans="1:11" s="47" customFormat="1" x14ac:dyDescent="0.2">
      <c r="A122" s="62" t="s">
        <v>141</v>
      </c>
      <c r="B122" s="37" t="s">
        <v>69</v>
      </c>
      <c r="C122" s="61" t="s">
        <v>153</v>
      </c>
      <c r="D122" s="61" t="s">
        <v>210</v>
      </c>
      <c r="E122" s="56">
        <v>1</v>
      </c>
      <c r="F122" s="51" t="s">
        <v>44</v>
      </c>
      <c r="G122" s="50"/>
      <c r="H122" s="46">
        <f t="shared" si="2"/>
        <v>0</v>
      </c>
      <c r="I122" s="62" t="s">
        <v>179</v>
      </c>
      <c r="J122" s="37" t="s">
        <v>217</v>
      </c>
      <c r="K122" s="48"/>
    </row>
    <row r="123" spans="1:11" s="47" customFormat="1" x14ac:dyDescent="0.2">
      <c r="A123" s="62" t="s">
        <v>142</v>
      </c>
      <c r="B123" s="37" t="s">
        <v>69</v>
      </c>
      <c r="C123" s="61" t="s">
        <v>153</v>
      </c>
      <c r="D123" s="61" t="s">
        <v>210</v>
      </c>
      <c r="E123" s="56">
        <v>36</v>
      </c>
      <c r="F123" s="51" t="s">
        <v>44</v>
      </c>
      <c r="G123" s="50"/>
      <c r="H123" s="46">
        <f t="shared" si="2"/>
        <v>0</v>
      </c>
      <c r="I123" s="62" t="s">
        <v>179</v>
      </c>
      <c r="J123" s="37" t="s">
        <v>218</v>
      </c>
      <c r="K123" s="48"/>
    </row>
    <row r="124" spans="1:11" s="47" customFormat="1" x14ac:dyDescent="0.2">
      <c r="A124" s="62" t="s">
        <v>143</v>
      </c>
      <c r="B124" s="37" t="s">
        <v>69</v>
      </c>
      <c r="C124" s="61" t="s">
        <v>153</v>
      </c>
      <c r="D124" s="61" t="s">
        <v>210</v>
      </c>
      <c r="E124" s="56">
        <v>2</v>
      </c>
      <c r="F124" s="51" t="s">
        <v>44</v>
      </c>
      <c r="G124" s="50"/>
      <c r="H124" s="46">
        <f t="shared" si="2"/>
        <v>0</v>
      </c>
      <c r="I124" s="62" t="s">
        <v>179</v>
      </c>
      <c r="J124" s="37" t="s">
        <v>219</v>
      </c>
      <c r="K124" s="48"/>
    </row>
    <row r="125" spans="1:11" s="47" customFormat="1" x14ac:dyDescent="0.2">
      <c r="A125" s="62" t="s">
        <v>144</v>
      </c>
      <c r="B125" s="37" t="s">
        <v>69</v>
      </c>
      <c r="C125" s="61" t="s">
        <v>153</v>
      </c>
      <c r="D125" s="61" t="s">
        <v>210</v>
      </c>
      <c r="E125" s="56">
        <v>29</v>
      </c>
      <c r="F125" s="51" t="s">
        <v>44</v>
      </c>
      <c r="G125" s="50"/>
      <c r="H125" s="46">
        <f t="shared" si="2"/>
        <v>0</v>
      </c>
      <c r="I125" s="62" t="s">
        <v>179</v>
      </c>
      <c r="J125" s="37" t="s">
        <v>231</v>
      </c>
      <c r="K125" s="48"/>
    </row>
    <row r="126" spans="1:11" s="47" customFormat="1" x14ac:dyDescent="0.2">
      <c r="A126" s="62" t="s">
        <v>145</v>
      </c>
      <c r="B126" s="37" t="s">
        <v>69</v>
      </c>
      <c r="C126" s="61" t="s">
        <v>153</v>
      </c>
      <c r="D126" s="61" t="s">
        <v>211</v>
      </c>
      <c r="E126" s="56">
        <v>80</v>
      </c>
      <c r="F126" s="51" t="s">
        <v>44</v>
      </c>
      <c r="G126" s="50"/>
      <c r="H126" s="46">
        <f t="shared" si="2"/>
        <v>0</v>
      </c>
      <c r="I126" s="62" t="s">
        <v>180</v>
      </c>
      <c r="J126" s="37" t="s">
        <v>218</v>
      </c>
      <c r="K126" s="48"/>
    </row>
    <row r="127" spans="1:11" s="47" customFormat="1" x14ac:dyDescent="0.2">
      <c r="A127" s="62" t="s">
        <v>146</v>
      </c>
      <c r="B127" s="37" t="s">
        <v>69</v>
      </c>
      <c r="C127" s="61" t="s">
        <v>153</v>
      </c>
      <c r="D127" s="61" t="s">
        <v>211</v>
      </c>
      <c r="E127" s="56">
        <v>14</v>
      </c>
      <c r="F127" s="51" t="s">
        <v>44</v>
      </c>
      <c r="G127" s="50"/>
      <c r="H127" s="46">
        <f t="shared" si="2"/>
        <v>0</v>
      </c>
      <c r="I127" s="62" t="s">
        <v>180</v>
      </c>
      <c r="J127" s="37" t="s">
        <v>219</v>
      </c>
      <c r="K127" s="48"/>
    </row>
    <row r="128" spans="1:11" s="47" customFormat="1" x14ac:dyDescent="0.2">
      <c r="A128" s="62" t="s">
        <v>147</v>
      </c>
      <c r="B128" s="37" t="s">
        <v>69</v>
      </c>
      <c r="C128" s="61" t="s">
        <v>153</v>
      </c>
      <c r="D128" s="61" t="s">
        <v>212</v>
      </c>
      <c r="E128" s="56">
        <v>47</v>
      </c>
      <c r="F128" s="51" t="s">
        <v>44</v>
      </c>
      <c r="G128" s="50"/>
      <c r="H128" s="46">
        <f t="shared" si="2"/>
        <v>0</v>
      </c>
      <c r="I128" s="62" t="s">
        <v>181</v>
      </c>
      <c r="J128" s="37" t="s">
        <v>218</v>
      </c>
      <c r="K128" s="48"/>
    </row>
    <row r="129" spans="1:11" s="47" customFormat="1" x14ac:dyDescent="0.2">
      <c r="A129" s="62" t="s">
        <v>148</v>
      </c>
      <c r="B129" s="37" t="s">
        <v>69</v>
      </c>
      <c r="C129" s="61" t="s">
        <v>153</v>
      </c>
      <c r="D129" s="61" t="s">
        <v>212</v>
      </c>
      <c r="E129" s="56">
        <v>4</v>
      </c>
      <c r="F129" s="51" t="s">
        <v>44</v>
      </c>
      <c r="G129" s="50"/>
      <c r="H129" s="46">
        <f t="shared" si="2"/>
        <v>0</v>
      </c>
      <c r="I129" s="62" t="s">
        <v>181</v>
      </c>
      <c r="J129" s="37" t="s">
        <v>219</v>
      </c>
      <c r="K129" s="48"/>
    </row>
    <row r="130" spans="1:11" s="47" customFormat="1" x14ac:dyDescent="0.2">
      <c r="A130" s="62" t="s">
        <v>149</v>
      </c>
      <c r="B130" s="37" t="s">
        <v>69</v>
      </c>
      <c r="C130" s="61" t="s">
        <v>153</v>
      </c>
      <c r="D130" s="61" t="s">
        <v>213</v>
      </c>
      <c r="E130" s="56">
        <v>5</v>
      </c>
      <c r="F130" s="51" t="s">
        <v>44</v>
      </c>
      <c r="G130" s="50"/>
      <c r="H130" s="46">
        <f t="shared" si="2"/>
        <v>0</v>
      </c>
      <c r="I130" s="62" t="s">
        <v>182</v>
      </c>
      <c r="J130" s="37" t="s">
        <v>229</v>
      </c>
      <c r="K130" s="48"/>
    </row>
    <row r="131" spans="1:11" s="47" customFormat="1" x14ac:dyDescent="0.2">
      <c r="A131" s="62" t="s">
        <v>150</v>
      </c>
      <c r="B131" s="37" t="s">
        <v>69</v>
      </c>
      <c r="C131" s="61" t="s">
        <v>153</v>
      </c>
      <c r="D131" s="61" t="s">
        <v>214</v>
      </c>
      <c r="E131" s="56">
        <v>3</v>
      </c>
      <c r="F131" s="51" t="s">
        <v>44</v>
      </c>
      <c r="G131" s="50"/>
      <c r="H131" s="46">
        <f t="shared" si="2"/>
        <v>0</v>
      </c>
      <c r="I131" s="62" t="s">
        <v>183</v>
      </c>
      <c r="J131" s="37" t="s">
        <v>233</v>
      </c>
      <c r="K131" s="48"/>
    </row>
    <row r="132" spans="1:11" s="47" customFormat="1" x14ac:dyDescent="0.2">
      <c r="A132" s="62" t="s">
        <v>151</v>
      </c>
      <c r="B132" s="37" t="s">
        <v>69</v>
      </c>
      <c r="C132" s="61" t="s">
        <v>153</v>
      </c>
      <c r="D132" s="61" t="s">
        <v>214</v>
      </c>
      <c r="E132" s="56">
        <v>14</v>
      </c>
      <c r="F132" s="51" t="s">
        <v>44</v>
      </c>
      <c r="G132" s="50"/>
      <c r="H132" s="46">
        <f t="shared" si="2"/>
        <v>0</v>
      </c>
      <c r="I132" s="62" t="s">
        <v>183</v>
      </c>
      <c r="J132" s="37" t="s">
        <v>229</v>
      </c>
      <c r="K132" s="48"/>
    </row>
    <row r="133" spans="1:11" s="47" customFormat="1" x14ac:dyDescent="0.2">
      <c r="A133" s="62" t="s">
        <v>152</v>
      </c>
      <c r="B133" s="37" t="s">
        <v>69</v>
      </c>
      <c r="C133" s="61" t="s">
        <v>153</v>
      </c>
      <c r="D133" s="61" t="s">
        <v>215</v>
      </c>
      <c r="E133" s="56">
        <v>2</v>
      </c>
      <c r="F133" s="51" t="s">
        <v>44</v>
      </c>
      <c r="G133" s="50"/>
      <c r="H133" s="46">
        <f t="shared" si="2"/>
        <v>0</v>
      </c>
      <c r="I133" s="62" t="s">
        <v>184</v>
      </c>
      <c r="J133" s="37" t="s">
        <v>234</v>
      </c>
      <c r="K133" s="48"/>
    </row>
    <row r="134" spans="1:11" s="31" customFormat="1" ht="14.25" x14ac:dyDescent="0.2">
      <c r="A134" s="26"/>
      <c r="B134" s="38"/>
      <c r="C134" s="28"/>
      <c r="D134" s="28"/>
      <c r="E134" s="57">
        <f>SUM(E21:E133)</f>
        <v>2049</v>
      </c>
      <c r="F134" s="52"/>
      <c r="G134" s="29"/>
      <c r="H134" s="30">
        <f>SUM(H21:H133)</f>
        <v>0</v>
      </c>
      <c r="I134" s="26"/>
      <c r="J134" s="27"/>
      <c r="K134" s="27"/>
    </row>
    <row r="135" spans="1:11" s="4" customFormat="1" x14ac:dyDescent="0.2">
      <c r="A135" s="1"/>
      <c r="B135" s="1"/>
      <c r="C135" s="1"/>
      <c r="D135" s="1"/>
      <c r="E135" s="1"/>
      <c r="F135" s="3"/>
      <c r="G135" s="6"/>
      <c r="H135" s="55"/>
      <c r="I135" s="8"/>
      <c r="J135" s="9"/>
      <c r="K135" s="9"/>
    </row>
    <row r="136" spans="1:11" s="4" customFormat="1" x14ac:dyDescent="0.2">
      <c r="A136" s="11" t="s">
        <v>16</v>
      </c>
      <c r="B136" s="2"/>
      <c r="C136" s="2"/>
      <c r="D136" s="2"/>
      <c r="E136" s="6"/>
      <c r="F136" s="32"/>
      <c r="G136" s="32"/>
      <c r="I136" s="8"/>
      <c r="J136" s="9"/>
      <c r="K136" s="9"/>
    </row>
    <row r="137" spans="1:11" s="4" customFormat="1" x14ac:dyDescent="0.2">
      <c r="A137" s="33" t="s">
        <v>67</v>
      </c>
      <c r="B137" s="34"/>
      <c r="C137" s="34"/>
      <c r="D137" s="34"/>
      <c r="E137" s="6"/>
      <c r="F137" s="3"/>
      <c r="G137" s="2"/>
      <c r="I137" s="8"/>
      <c r="J137" s="9"/>
      <c r="K137" s="9"/>
    </row>
    <row r="138" spans="1:11" s="4" customFormat="1" x14ac:dyDescent="0.2">
      <c r="A138" s="33" t="s">
        <v>68</v>
      </c>
      <c r="B138" s="34"/>
      <c r="C138" s="34"/>
      <c r="D138" s="34"/>
      <c r="E138" s="6"/>
      <c r="F138" s="3"/>
      <c r="G138" s="2"/>
      <c r="I138" s="8"/>
      <c r="J138" s="9"/>
      <c r="K138" s="9"/>
    </row>
    <row r="139" spans="1:11" s="4" customFormat="1" x14ac:dyDescent="0.2">
      <c r="A139" s="33" t="s">
        <v>17</v>
      </c>
      <c r="B139" s="34"/>
      <c r="C139" s="34"/>
      <c r="D139" s="34"/>
      <c r="E139" s="6"/>
      <c r="F139" s="3"/>
      <c r="G139" s="2"/>
      <c r="I139" s="8"/>
      <c r="J139" s="9"/>
      <c r="K139" s="9"/>
    </row>
    <row r="140" spans="1:11" s="4" customFormat="1" ht="66" customHeight="1" x14ac:dyDescent="0.2">
      <c r="A140" s="63" t="s">
        <v>70</v>
      </c>
      <c r="B140" s="64"/>
      <c r="C140" s="64"/>
      <c r="D140" s="64"/>
      <c r="E140" s="64"/>
      <c r="F140" s="64"/>
      <c r="G140" s="64"/>
      <c r="H140" s="64"/>
      <c r="I140" s="64"/>
      <c r="J140" s="64"/>
      <c r="K140" s="64"/>
    </row>
    <row r="141" spans="1:11" s="45" customFormat="1" ht="139.5" customHeight="1" x14ac:dyDescent="0.2">
      <c r="A141" s="63" t="s">
        <v>71</v>
      </c>
      <c r="B141" s="63"/>
      <c r="C141" s="63"/>
      <c r="D141" s="63"/>
      <c r="E141" s="63"/>
      <c r="F141" s="63"/>
      <c r="G141" s="63"/>
      <c r="H141" s="63"/>
      <c r="I141" s="63"/>
      <c r="J141" s="63"/>
      <c r="K141" s="63"/>
    </row>
    <row r="142" spans="1:11" s="4" customFormat="1" x14ac:dyDescent="0.2">
      <c r="A142" s="64" t="s">
        <v>66</v>
      </c>
      <c r="B142" s="64"/>
      <c r="C142" s="64"/>
      <c r="D142" s="64"/>
      <c r="E142" s="6"/>
      <c r="F142" s="3"/>
      <c r="G142" s="2"/>
      <c r="I142" s="8"/>
      <c r="J142" s="9"/>
      <c r="K142" s="9"/>
    </row>
    <row r="143" spans="1:11" s="45" customFormat="1" x14ac:dyDescent="0.2">
      <c r="A143" s="33" t="s">
        <v>32</v>
      </c>
      <c r="B143" s="33"/>
      <c r="C143" s="33"/>
      <c r="D143" s="33"/>
      <c r="E143" s="33"/>
      <c r="F143" s="33"/>
      <c r="G143" s="33"/>
      <c r="H143" s="33"/>
      <c r="I143" s="33"/>
      <c r="J143" s="33"/>
      <c r="K143" s="33"/>
    </row>
    <row r="144" spans="1:11" s="4" customFormat="1" x14ac:dyDescent="0.2">
      <c r="A144" s="33" t="s">
        <v>33</v>
      </c>
      <c r="B144" s="6"/>
      <c r="C144" s="6"/>
      <c r="D144" s="6"/>
      <c r="E144" s="6"/>
      <c r="I144" s="7" t="s">
        <v>18</v>
      </c>
      <c r="J144" s="6"/>
      <c r="K144" s="8"/>
    </row>
    <row r="145" spans="1:11" s="4" customFormat="1" x14ac:dyDescent="0.2">
      <c r="A145" s="33"/>
      <c r="B145" s="6"/>
      <c r="C145" s="6"/>
      <c r="D145" s="6"/>
      <c r="E145" s="6"/>
      <c r="I145" s="7"/>
      <c r="J145" s="6"/>
      <c r="K145" s="8"/>
    </row>
    <row r="146" spans="1:11" s="4" customFormat="1" x14ac:dyDescent="0.2">
      <c r="A146" s="33"/>
      <c r="B146" s="6"/>
      <c r="C146" s="6"/>
      <c r="D146" s="6"/>
      <c r="E146" s="6"/>
      <c r="I146" s="7"/>
      <c r="J146" s="6"/>
      <c r="K146" s="8"/>
    </row>
    <row r="147" spans="1:11" s="4" customFormat="1" x14ac:dyDescent="0.2">
      <c r="A147" s="6" t="s">
        <v>19</v>
      </c>
      <c r="B147" s="6"/>
      <c r="C147" s="6"/>
      <c r="D147" s="6"/>
      <c r="E147" s="6"/>
      <c r="I147" s="7" t="s">
        <v>20</v>
      </c>
      <c r="J147" s="35"/>
      <c r="K147" s="8"/>
    </row>
    <row r="148" spans="1:11" s="4" customFormat="1" x14ac:dyDescent="0.2">
      <c r="A148" s="2"/>
      <c r="B148" s="6" t="s">
        <v>65</v>
      </c>
      <c r="C148" s="6"/>
      <c r="D148" s="6"/>
      <c r="E148" s="6"/>
      <c r="I148" s="36" t="s">
        <v>21</v>
      </c>
      <c r="J148" s="6"/>
      <c r="K148" s="8"/>
    </row>
    <row r="149" spans="1:11" s="4" customFormat="1" x14ac:dyDescent="0.2">
      <c r="A149" s="1"/>
      <c r="B149" s="1"/>
      <c r="C149" s="1"/>
      <c r="D149" s="1"/>
      <c r="E149" s="6"/>
      <c r="F149" s="3"/>
      <c r="G149" s="6"/>
      <c r="H149" s="1"/>
      <c r="I149" s="8"/>
      <c r="J149" s="9"/>
      <c r="K149" s="9"/>
    </row>
    <row r="150" spans="1:11" s="4" customFormat="1" x14ac:dyDescent="0.2">
      <c r="A150" s="1"/>
      <c r="B150" s="1"/>
      <c r="C150" s="1"/>
      <c r="D150" s="1"/>
      <c r="E150" s="6"/>
      <c r="F150" s="3"/>
      <c r="G150" s="6"/>
      <c r="H150" s="1"/>
      <c r="I150" s="8"/>
      <c r="J150" s="9"/>
      <c r="K150" s="9"/>
    </row>
    <row r="151" spans="1:11" s="4" customFormat="1" x14ac:dyDescent="0.2">
      <c r="A151" s="1"/>
      <c r="B151" s="1"/>
      <c r="C151" s="1"/>
      <c r="D151" s="1"/>
      <c r="E151" s="49"/>
      <c r="F151" s="3"/>
      <c r="G151" s="6"/>
      <c r="H151" s="1"/>
      <c r="I151" s="8"/>
      <c r="J151" s="9"/>
      <c r="K151" s="9"/>
    </row>
    <row r="152" spans="1:11" s="4" customFormat="1" x14ac:dyDescent="0.2">
      <c r="A152" s="1"/>
      <c r="B152" s="1"/>
      <c r="C152" s="1"/>
      <c r="D152" s="1"/>
      <c r="E152" s="6"/>
      <c r="F152" s="3"/>
      <c r="G152" s="6"/>
      <c r="H152" s="1"/>
      <c r="I152" s="8"/>
      <c r="J152" s="9"/>
      <c r="K152" s="9"/>
    </row>
    <row r="153" spans="1:11" s="4" customFormat="1" x14ac:dyDescent="0.2">
      <c r="A153" s="1"/>
      <c r="B153" s="1"/>
      <c r="C153" s="1"/>
      <c r="D153" s="1"/>
      <c r="E153" s="6"/>
      <c r="F153" s="3"/>
      <c r="G153" s="6"/>
      <c r="H153" s="1"/>
      <c r="I153" s="8"/>
      <c r="J153" s="9"/>
      <c r="K153" s="9"/>
    </row>
    <row r="154" spans="1:11" s="4" customFormat="1" x14ac:dyDescent="0.2">
      <c r="A154" s="1"/>
      <c r="B154" s="1"/>
      <c r="C154" s="1"/>
      <c r="D154" s="1"/>
      <c r="E154" s="6"/>
      <c r="F154" s="3"/>
      <c r="G154" s="6"/>
      <c r="H154" s="1"/>
      <c r="I154" s="8"/>
      <c r="J154" s="9"/>
      <c r="K154" s="9"/>
    </row>
    <row r="155" spans="1:11" s="4" customFormat="1" x14ac:dyDescent="0.2">
      <c r="A155" s="1"/>
      <c r="B155" s="1"/>
      <c r="C155" s="1"/>
      <c r="D155" s="1"/>
      <c r="E155" s="6"/>
      <c r="F155" s="3"/>
      <c r="G155" s="49"/>
      <c r="H155" s="1"/>
      <c r="I155" s="8"/>
      <c r="J155" s="9"/>
      <c r="K155" s="9"/>
    </row>
    <row r="156" spans="1:11" s="4" customFormat="1" x14ac:dyDescent="0.2">
      <c r="A156" s="1"/>
      <c r="B156" s="1"/>
      <c r="C156" s="1"/>
      <c r="D156" s="1"/>
      <c r="E156" s="6"/>
      <c r="F156" s="3"/>
      <c r="G156" s="6"/>
      <c r="H156" s="1"/>
      <c r="I156" s="8"/>
      <c r="J156" s="9"/>
      <c r="K156" s="9"/>
    </row>
    <row r="157" spans="1:11" s="4" customFormat="1" x14ac:dyDescent="0.2">
      <c r="A157" s="1"/>
      <c r="B157" s="1"/>
      <c r="C157" s="1"/>
      <c r="D157" s="1"/>
      <c r="E157" s="6"/>
      <c r="F157" s="3"/>
      <c r="G157" s="6"/>
      <c r="H157" s="1"/>
      <c r="I157" s="8"/>
      <c r="J157" s="9"/>
      <c r="K157" s="9"/>
    </row>
    <row r="167" spans="5:11" s="1" customFormat="1" ht="31.5" customHeight="1" x14ac:dyDescent="0.2">
      <c r="E167" s="6"/>
      <c r="F167" s="3"/>
      <c r="G167" s="6"/>
      <c r="I167" s="8"/>
      <c r="J167" s="9"/>
      <c r="K167" s="9"/>
    </row>
  </sheetData>
  <autoFilter ref="A20:K178"/>
  <mergeCells count="15">
    <mergeCell ref="A6:B6"/>
    <mergeCell ref="C6:G6"/>
    <mergeCell ref="A7:B7"/>
    <mergeCell ref="C7:G7"/>
    <mergeCell ref="A8:B8"/>
    <mergeCell ref="C8:G8"/>
    <mergeCell ref="A141:K141"/>
    <mergeCell ref="A142:D142"/>
    <mergeCell ref="A9:B9"/>
    <mergeCell ref="C9:G9"/>
    <mergeCell ref="A10:B10"/>
    <mergeCell ref="C10:G10"/>
    <mergeCell ref="A11:B11"/>
    <mergeCell ref="C11:G11"/>
    <mergeCell ref="A140:K140"/>
  </mergeCells>
  <pageMargins left="0.31496062992125984" right="0.31496062992125984" top="0.35433070866141736" bottom="0.35433070866141736" header="0" footer="0"/>
  <pageSetup paperSize="9" scale="2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 № 1</vt:lpstr>
      <vt:lpstr>'Лот №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didyrov</dc:creator>
  <cp:lastModifiedBy>Батура Антон Владимирович</cp:lastModifiedBy>
  <cp:lastPrinted>2022-06-22T05:31:40Z</cp:lastPrinted>
  <dcterms:created xsi:type="dcterms:W3CDTF">2015-09-14T07:06:03Z</dcterms:created>
  <dcterms:modified xsi:type="dcterms:W3CDTF">2026-06-08T04:44:13Z</dcterms:modified>
</cp:coreProperties>
</file>